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05" windowWidth="14805" windowHeight="7110" tabRatio="562"/>
  </bookViews>
  <sheets>
    <sheet name="СВОД" sheetId="16" r:id="rId1"/>
    <sheet name="МП 6" sheetId="10" state="hidden" r:id="rId2"/>
  </sheets>
  <definedNames>
    <definedName name="_xlnm.Print_Titles" localSheetId="0">СВОД!$4:$6</definedName>
    <definedName name="_xlnm.Print_Area" localSheetId="0">СВОД!$A$1:$P$24</definedName>
  </definedNames>
  <calcPr calcId="145621"/>
</workbook>
</file>

<file path=xl/calcChain.xml><?xml version="1.0" encoding="utf-8"?>
<calcChain xmlns="http://schemas.openxmlformats.org/spreadsheetml/2006/main">
  <c r="H7" i="16" l="1"/>
  <c r="G7" i="16"/>
  <c r="E7" i="16"/>
  <c r="I7" i="16" l="1"/>
  <c r="N8" i="16"/>
  <c r="N9" i="16"/>
  <c r="N10" i="16"/>
  <c r="N11" i="16"/>
  <c r="N12" i="16"/>
  <c r="N13" i="16"/>
  <c r="N14" i="16"/>
  <c r="N15" i="16"/>
  <c r="N16" i="16"/>
  <c r="N17" i="16"/>
  <c r="N7" i="16"/>
  <c r="N18" i="16" s="1"/>
  <c r="I8" i="16"/>
  <c r="J8" i="16" s="1"/>
  <c r="I9" i="16"/>
  <c r="J9" i="16" s="1"/>
  <c r="I10" i="16"/>
  <c r="J10" i="16" s="1"/>
  <c r="I11" i="16"/>
  <c r="J11" i="16" s="1"/>
  <c r="J7" i="16" l="1"/>
  <c r="O7" i="16" s="1"/>
</calcChain>
</file>

<file path=xl/sharedStrings.xml><?xml version="1.0" encoding="utf-8"?>
<sst xmlns="http://schemas.openxmlformats.org/spreadsheetml/2006/main" count="81" uniqueCount="78">
  <si>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</si>
  <si>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</si>
  <si>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</si>
  <si>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</si>
  <si>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</si>
  <si>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</si>
  <si>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</si>
  <si>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</si>
  <si>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</si>
  <si>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</si>
  <si>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</si>
  <si>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</si>
  <si>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</si>
  <si>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</si>
  <si>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</si>
  <si>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</si>
  <si>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</si>
  <si>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</si>
  <si>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</si>
  <si>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</si>
  <si>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</si>
  <si>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</si>
  <si>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</si>
  <si>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</si>
  <si>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</si>
  <si>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</si>
  <si>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</si>
  <si>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</si>
  <si>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</si>
  <si>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</si>
  <si>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</si>
  <si>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</si>
  <si>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</si>
  <si>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</si>
  <si>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</si>
  <si>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</si>
  <si>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</si>
  <si>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Информация по выполнению основных мероприятий за 2015 год</t>
  </si>
  <si>
    <t>Число выполненных основных мероприятий, единиц</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</si>
  <si>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</si>
  <si>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</si>
  <si>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</si>
  <si>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</si>
  <si>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</si>
  <si>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</si>
  <si>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</si>
  <si>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</si>
  <si>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n…</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</si>
  <si>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</si>
  <si>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</si>
  <si>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</si>
  <si>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</si>
  <si>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Итого общая степень достижения целей программы</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</si>
  <si>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</si>
  <si>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</si>
  <si>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</si>
  <si>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</si>
  <si>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</si>
  <si>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14= общая степень  достижения цели*9столбец/100%</t>
  </si>
  <si>
    <t xml:space="preserve">Муниципальная программа «Развитие образования в Лямбирском муниципальном районе на 2016-2025 годы» </t>
  </si>
  <si>
    <t>1. Доля педагогических и управленческих кадров общеобразовательных учреждений, которые пройдут повышение квалификации для работы в соответствии с федеральными государственными образовательными стандартами;</t>
  </si>
  <si>
    <t>2. Доступность дошкольного образования (отношение численности детей 1 - 7 лет, которым предоставлена возможность получать услуги дошкольного образования, к численности детей в возрасте 1 - 7 лет, скорректированной на численность детей в возрасте 5 - 7 лет, обучающихся в школе);</t>
  </si>
  <si>
    <t xml:space="preserve">3. Охват детей в возрасте от 3 до 7 лет услугами дошкольного образования (отношение численности детей 3 - 7 лет, которым предоставлена возможность получать услуги дошкольного образования, к численности детей в возрасте 3 - 7 лет, скорректированной на численность детей в возрасте 5 - 7 лет, обучающихся в школе); </t>
  </si>
  <si>
    <t>4. Доля детей, охваченных образовательными программами дополнительного образования детей, в общей численности детей в возрасте 5 - 18 лет;</t>
  </si>
  <si>
    <t>5. Отношение среднего балла единого государственного экзамена (в расчете на 2 обязательных предмета) в 10 процентах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процентах школ с худшими результатами единого государственного экзамена</t>
  </si>
  <si>
    <t>6. Доля муниципальных общеобразовательных учреждений, соответствующих современным требованиям обучения, от общей численности количества муниципальных общеобразовательных учреждений;</t>
  </si>
  <si>
    <t>7. Доля детей, оставшихся без попечения родителей, переданных на воспитание в семьи граждан Российской Федерации (на усыновление (удочерение) и под опеку (попечительство), в том числе по договору о приемной семье)</t>
  </si>
  <si>
    <t>8. Удовлетворенность населения качеством дошкольного, общего, дополнительного образования</t>
  </si>
  <si>
    <t>9. Доля детей в возрасте от 5 до 18 лет, получающих дополнительное образование с использованием сертификата дополнительного образования, в общей численности детей, получающих дополнительное образование за счет бюджетных средств</t>
  </si>
  <si>
    <t>10. Доля детей в возрасте от 5 до 18 лет, использующих сертификаты дополнительного образования в статусе сертификатов персонифицированного финансирования</t>
  </si>
  <si>
    <t xml:space="preserve">эффективная </t>
  </si>
  <si>
    <t>Число основных мероприятий, запланированных к реализации в 2020 г., единиц</t>
  </si>
  <si>
    <t>Объем финансовых средств, запланированный по программе на                                                                                                                                                                                          2020 г., тыс. рублей</t>
  </si>
  <si>
    <t>Фактически освоенный объем финансирования программы за 2020 г., тыс. рублей</t>
  </si>
  <si>
    <t>Целевое значение на 2020 г.</t>
  </si>
  <si>
    <t>Фактическое значение за 2020 г.</t>
  </si>
  <si>
    <t>к Отчету об эффективности реализации  Муниципальной  программы Лямбирского муниципального района "Развитие образвоания в Лямбирском муниципальном районе на 2016-2025 годы" за 2020 год</t>
  </si>
  <si>
    <t xml:space="preserve">Выполнение мероприятий муниципальной программы позволило обеспечить решение поставленных на 2020 год задач и достижение следующих результатов.
По состоянию на 1 января 2021 года в муниципальной системе образования действуют 7 детских садов, 16 общеобразовательных учреждений, 2 учреждения дополнительного образования.
В системе образования работает 689 человек. В рамках текущего финансирования все педагогические и руководящие работники своевременно проходят курсы повышения квалификации. Проведены все запланированные конкурсы профессионального мастерства, число участников которых остается стабильно высоким на протяжении ряда лет.Предприняты действенные меры по решению проблемы доступности дошкольного образования, в том числе для всех детей в возрасте от 3 до 7 лет, стоящих в актуальной очередности. Удалось ликвидировать дефицит мест в дошкольных образовательных учреждениях района и увеличить долю детей в возрасте от 1 до 7 лет, получающих дошкольное образование до 57,82%. 
Ликвидирована актуальная очередь детей в возрасте от 3-7 лет. Детям данного возраста предоставлены места в дошкольных образовательных учреждениях района. С 1 по 4 класс внедрен ФГОС НОО, с 5 по 9 классы - ФГОС ООО, во всех 10-ых классах внедрен ФГОС СОО, а в 11-х классах в режиме апробации работают 2 «пилотные школы» - МОУ «Атемарская СОШ», МОУ «Берсеневская СОШ». Удельный вес обучающихся по новым федеральным государственным образовательным стандартам составил 97,1 %.
Большое внимание уделялось развитию системы выявления, развития и поддержки одаренных детей. Созданы условия для работы 153 объединения различной направленности, в которых занимается 2469 учащихся. Доля обучающихся учреждений дополнительного образования, занимающихся в объединениях различной направленности составила 61,5% в общей численности детей в возрасте 5-18 лет. Осуществлен переход на персонифицированное финансирование. За счет средств бюджета Лямбирского муниципального района был обеспечен 401 сертификат  персонифицированного финансирования(10%).  В рамках федерального проекта «Успех каждого ребенка» в 2020 году в образовательных учреждениях района создано 150 новых мест дополнительного образования. Организовано участие в образовательных программах республиканского мобильного технопарка «Кванториум» (253 обучающихся), экскурсии в  Технопарк «Кванториум» г. Саранск(207 обучающихся). 
В 16 общеобразовательных учреждениях района организовано горячее питание с охватом 2776 учащихся или 97,4%, среди них 414 малоимущих это 14,52%.В рамках проекта по организации бесплатного горячего питания 1203 ученика начальных классов были  обеспечены бесплатным горячим питанием на сумму 4267,7 тыс.руб.В рамках реализации федерального проекта «Современная школа» в 2020 году созданы 3 центра цифрового и гуманитарного профилей «Точка роста» на базе МОУ «Кривозерьевская СОШ», МОУ «Пензятская СОШ», МОУ «Саловская СОШ». Общая степень достижения значения целевых показателей (индикаторов) программы составила 105,9%. Для достижения цели и задач программы реализованы 7 основных мероприятий из 8 мероприятий. Все мероприятия выполнены в установленные сроки.Невыполнение основного мероприятия 7 «Организация отдыха, оздоровления и  занятости детей и подростков» связано с тем, что детские оздоровительные лагеря не были открыты в 2020 году согласно рекомендациям Роспотребнадзора COVID-19. В результате расчетов эффективность реализации муниципальной программы составила – 98,1%, что соответствует эффективности реализации.
В 2021 году реализация мероприятий Программы  позволит создать необходимые условия для реализации долгосрочных стратегических направлений развития отрасли образования Лямбирского муниципального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</si>
</sst>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0_ ;\-#,##0.0\ "/>
    <numFmt numFmtId="166" formatCode="0.0"/>
    <numFmt numFmtId="167" formatCode="_(* #,##0.00_);_(* \(#,##0.00\);_(* &quot;-&quot;??_);_(@_)"/>
    <numFmt numFmtId="168" formatCode="_-* #,##0.0_р_._-;\-* #,##0.0_р_._-;_-* &quot;-&quot;?_р_._-;_-@_-"/>
    <numFmt numFmtId="169" formatCode="_-* #,##0.0\ _₽_-;\-* #,##0.0\ _₽_-;_-* &quot;-&quot;?\ _₽_-;_-@_-"/>
  </numFmts>
  <fonts count="26" x14ac:knownFonts="1">
    <font>
      <sz val="11"/>
      <color theme="1"/>
      <name val="Calibri"/>
      <family val="2"/>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sz val="14"/>
      <color indexed="8"/>
      <name val="Calibri"/>
      <family val="2"/>
    </font>
    <font>
      <sz val="16"/>
      <color indexed="8"/>
      <name val="Calibri"/>
      <family val="2"/>
    </font>
    <font>
      <sz val="12"/>
      <color indexed="8"/>
      <name val="Calibri"/>
      <family val="2"/>
    </font>
    <font>
      <sz val="12"/>
      <color indexed="9"/>
      <name val="Calibri"/>
      <family val="2"/>
    </font>
    <font>
      <sz val="12"/>
      <color indexed="8"/>
      <name val="Calibri"/>
      <family val="2"/>
      <charset val="204"/>
    </font>
    <font>
      <b/>
      <sz val="12"/>
      <color indexed="8"/>
      <name val="Times New Roman"/>
      <family val="1"/>
      <charset val="204"/>
    </font>
    <font>
      <b/>
      <sz val="14"/>
      <color indexed="8"/>
      <name val="Times New Roman"/>
      <family val="1"/>
      <charset val="204"/>
    </font>
    <font>
      <sz val="11"/>
      <color theme="1"/>
      <name val="Calibri"/>
      <family val="2"/>
      <charset val="204"/>
      <scheme val="minor"/>
    </font>
    <font>
      <b/>
      <sz val="14"/>
      <color theme="1"/>
      <name val="Calibri"/>
      <family val="2"/>
      <charset val="204"/>
      <scheme val="minor"/>
    </font>
    <font>
      <b/>
      <sz val="11"/>
      <color theme="1"/>
      <name val="Times New Roman"/>
      <family val="1"/>
      <charset val="204"/>
    </font>
    <font>
      <b/>
      <sz val="11"/>
      <color rgb="FF000000"/>
      <name val="Times New Roman"/>
      <family val="1"/>
      <charset val="204"/>
    </font>
    <font>
      <sz val="12"/>
      <color theme="1"/>
      <name val="Times New Roman"/>
      <family val="1"/>
      <charset val="204"/>
    </font>
    <font>
      <sz val="12"/>
      <color rgb="FF000000"/>
      <name val="Times New Roman"/>
      <family val="1"/>
      <charset val="204"/>
    </font>
  </fonts>
  <fills count="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12">
    <xf numFmtId="0" fontId="0" fillId="0" borderId="0"/>
    <xf numFmtId="0" fontId="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8" fillId="0" borderId="0" applyFont="0" applyFill="0" applyBorder="0" applyAlignment="0" applyProtection="0"/>
    <xf numFmtId="164" fontId="4"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cellStyleXfs>
  <cellXfs count="146">
    <xf numFmtId="0" fontId="0" fillId="0" borderId="0" xfId="0"/>
    <xf numFmtId="0" fontId="20" fillId="0" borderId="0" xfId="2"/>
    <xf numFmtId="0" fontId="1" fillId="2" borderId="1" xfId="2" applyFont="1" applyFill="1" applyBorder="1" applyAlignment="1">
      <alignment horizontal="center" vertical="center" wrapText="1"/>
    </xf>
    <xf numFmtId="0" fontId="3" fillId="3" borderId="2" xfId="2" applyFont="1" applyFill="1" applyBorder="1" applyAlignment="1">
      <alignment horizontal="center" vertical="center" textRotation="90" wrapText="1"/>
    </xf>
    <xf numFmtId="165" fontId="3" fillId="4" borderId="2" xfId="106" applyNumberFormat="1" applyFont="1" applyFill="1" applyBorder="1" applyAlignment="1">
      <alignment horizontal="center" vertical="center"/>
    </xf>
    <xf numFmtId="166" fontId="3" fillId="4" borderId="2" xfId="106" applyNumberFormat="1" applyFont="1" applyFill="1" applyBorder="1" applyAlignment="1">
      <alignment horizontal="center" vertical="center" wrapText="1"/>
    </xf>
    <xf numFmtId="2" fontId="3" fillId="4" borderId="2" xfId="106" applyNumberFormat="1" applyFont="1" applyFill="1" applyBorder="1" applyAlignment="1">
      <alignment horizontal="center" vertical="center"/>
    </xf>
    <xf numFmtId="16" fontId="2" fillId="3" borderId="2" xfId="2" applyNumberFormat="1" applyFont="1" applyFill="1" applyBorder="1" applyAlignment="1">
      <alignment horizontal="center" vertical="center" textRotation="90" wrapText="1"/>
    </xf>
    <xf numFmtId="165" fontId="2" fillId="3" borderId="2" xfId="106" applyNumberFormat="1" applyFont="1" applyFill="1" applyBorder="1" applyAlignment="1">
      <alignment horizontal="center" vertical="center" wrapText="1"/>
    </xf>
    <xf numFmtId="165" fontId="2" fillId="0" borderId="2" xfId="106" applyNumberFormat="1" applyFont="1" applyBorder="1" applyAlignment="1">
      <alignment horizontal="center" vertical="center" wrapText="1"/>
    </xf>
    <xf numFmtId="166" fontId="3" fillId="3" borderId="2" xfId="106" applyNumberFormat="1" applyFont="1" applyFill="1" applyBorder="1" applyAlignment="1">
      <alignment horizontal="center" vertical="center" wrapText="1"/>
    </xf>
    <xf numFmtId="2" fontId="3" fillId="3" borderId="2" xfId="106" applyNumberFormat="1" applyFont="1" applyFill="1" applyBorder="1" applyAlignment="1">
      <alignment horizontal="center" vertical="center"/>
    </xf>
    <xf numFmtId="165" fontId="2" fillId="0" borderId="2" xfId="106" applyNumberFormat="1" applyFont="1" applyBorder="1" applyAlignment="1">
      <alignment horizontal="center" vertical="center"/>
    </xf>
    <xf numFmtId="2" fontId="2" fillId="3" borderId="2" xfId="106" applyNumberFormat="1" applyFont="1" applyFill="1" applyBorder="1" applyAlignment="1">
      <alignment horizontal="center" vertical="center"/>
    </xf>
    <xf numFmtId="0" fontId="2" fillId="3" borderId="2" xfId="2" applyFont="1" applyFill="1" applyBorder="1" applyAlignment="1">
      <alignment horizontal="center" vertical="center" textRotation="90" wrapText="1"/>
    </xf>
    <xf numFmtId="0" fontId="1" fillId="0" borderId="3" xfId="2" applyFont="1" applyBorder="1" applyAlignment="1">
      <alignment horizontal="center" vertical="center" wrapText="1"/>
    </xf>
    <xf numFmtId="2" fontId="3" fillId="3" borderId="3" xfId="106" applyNumberFormat="1" applyFont="1" applyFill="1" applyBorder="1" applyAlignment="1">
      <alignment horizontal="center" vertical="center"/>
    </xf>
    <xf numFmtId="2" fontId="3" fillId="3" borderId="4" xfId="106" applyNumberFormat="1" applyFont="1" applyFill="1" applyBorder="1" applyAlignment="1">
      <alignment horizontal="center" vertical="center"/>
    </xf>
    <xf numFmtId="49" fontId="1" fillId="2" borderId="1" xfId="2" applyNumberFormat="1" applyFont="1" applyFill="1" applyBorder="1" applyAlignment="1">
      <alignment horizontal="center" vertical="center" wrapText="1"/>
    </xf>
    <xf numFmtId="0" fontId="10" fillId="0" borderId="0" xfId="0" applyFont="1" applyAlignment="1">
      <alignment vertical="top"/>
    </xf>
    <xf numFmtId="0" fontId="10" fillId="0" borderId="0" xfId="0" applyFont="1" applyAlignment="1">
      <alignment vertical="center"/>
    </xf>
    <xf numFmtId="2" fontId="3" fillId="3" borderId="1" xfId="106" applyNumberFormat="1" applyFont="1" applyFill="1" applyBorder="1" applyAlignment="1">
      <alignment horizontal="center" vertical="center"/>
    </xf>
    <xf numFmtId="0" fontId="2" fillId="3" borderId="3" xfId="2" applyFont="1" applyFill="1" applyBorder="1" applyAlignment="1">
      <alignment horizontal="center" vertical="center"/>
    </xf>
    <xf numFmtId="0" fontId="11" fillId="0" borderId="0" xfId="0" applyFont="1"/>
    <xf numFmtId="0" fontId="1" fillId="0" borderId="1" xfId="2" applyFont="1" applyBorder="1" applyAlignment="1">
      <alignment horizontal="center" vertical="center" wrapText="1"/>
    </xf>
    <xf numFmtId="0" fontId="1" fillId="0" borderId="4" xfId="2" applyFont="1" applyBorder="1" applyAlignment="1">
      <alignment horizontal="center" vertical="center" wrapText="1"/>
    </xf>
    <xf numFmtId="0" fontId="1" fillId="2" borderId="2" xfId="57" applyFont="1" applyFill="1" applyBorder="1" applyAlignment="1">
      <alignment horizontal="center" vertical="center" wrapText="1"/>
    </xf>
    <xf numFmtId="0" fontId="13" fillId="0" borderId="0" xfId="0" applyFont="1"/>
    <xf numFmtId="168" fontId="14" fillId="0" borderId="0" xfId="0" applyNumberFormat="1" applyFont="1"/>
    <xf numFmtId="0" fontId="14" fillId="0" borderId="0" xfId="0" applyFont="1"/>
    <xf numFmtId="0" fontId="15" fillId="0" borderId="0" xfId="0" applyFont="1"/>
    <xf numFmtId="0" fontId="16" fillId="0" borderId="0" xfId="0" applyFont="1"/>
    <xf numFmtId="0" fontId="17" fillId="0" borderId="0" xfId="2" applyFont="1"/>
    <xf numFmtId="0" fontId="16" fillId="0" borderId="0" xfId="2" applyFont="1"/>
    <xf numFmtId="168" fontId="16" fillId="0" borderId="0" xfId="2" applyNumberFormat="1" applyFont="1"/>
    <xf numFmtId="0" fontId="1" fillId="2" borderId="5" xfId="57" applyFont="1" applyFill="1" applyBorder="1" applyAlignment="1">
      <alignment horizontal="center" vertical="center" wrapText="1"/>
    </xf>
    <xf numFmtId="0" fontId="1" fillId="2" borderId="0" xfId="57" applyFont="1" applyFill="1" applyBorder="1" applyAlignment="1">
      <alignment horizontal="center" vertical="center" wrapText="1"/>
    </xf>
    <xf numFmtId="0" fontId="16" fillId="0" borderId="0" xfId="2" applyFont="1" applyBorder="1"/>
    <xf numFmtId="0" fontId="17" fillId="0" borderId="0" xfId="2" applyFont="1" applyBorder="1"/>
    <xf numFmtId="0" fontId="1" fillId="0" borderId="0" xfId="57" applyFont="1" applyFill="1" applyBorder="1" applyAlignment="1">
      <alignment horizontal="center" vertical="center" wrapText="1"/>
    </xf>
    <xf numFmtId="0" fontId="3" fillId="0" borderId="5" xfId="2" applyFont="1" applyFill="1" applyBorder="1" applyAlignment="1">
      <alignment horizontal="center" vertical="center" textRotation="90" wrapText="1"/>
    </xf>
    <xf numFmtId="0" fontId="1" fillId="0" borderId="2" xfId="57" applyFont="1" applyFill="1" applyBorder="1" applyAlignment="1">
      <alignment horizontal="center" vertical="center" wrapText="1"/>
    </xf>
    <xf numFmtId="0" fontId="2" fillId="0" borderId="2" xfId="57" applyFont="1" applyFill="1" applyBorder="1" applyAlignment="1">
      <alignment horizontal="center" vertical="center" wrapText="1"/>
    </xf>
    <xf numFmtId="0" fontId="10" fillId="0" borderId="2" xfId="57" applyFont="1" applyFill="1" applyBorder="1" applyAlignment="1">
      <alignment horizontal="center" vertical="center" wrapText="1"/>
    </xf>
    <xf numFmtId="0" fontId="2" fillId="0" borderId="2" xfId="2" applyFont="1" applyFill="1" applyBorder="1" applyAlignment="1">
      <alignment horizontal="center" vertical="center" wrapText="1"/>
    </xf>
    <xf numFmtId="0" fontId="1" fillId="0" borderId="6" xfId="57" applyFont="1" applyFill="1" applyBorder="1" applyAlignment="1">
      <alignment horizontal="center" vertical="center" wrapText="1"/>
    </xf>
    <xf numFmtId="0" fontId="1" fillId="0" borderId="5" xfId="57" applyFont="1" applyFill="1" applyBorder="1" applyAlignment="1">
      <alignment horizontal="center" vertical="center" wrapText="1"/>
    </xf>
    <xf numFmtId="0" fontId="1" fillId="0" borderId="7" xfId="57" applyFont="1" applyFill="1" applyBorder="1" applyAlignment="1">
      <alignment horizontal="center" vertical="center" wrapText="1"/>
    </xf>
    <xf numFmtId="168" fontId="3" fillId="0" borderId="2" xfId="106" applyNumberFormat="1" applyFont="1" applyFill="1" applyBorder="1" applyAlignment="1">
      <alignment horizontal="center" vertical="center" wrapText="1"/>
    </xf>
    <xf numFmtId="0" fontId="17" fillId="0" borderId="2" xfId="2" applyFont="1" applyFill="1" applyBorder="1"/>
    <xf numFmtId="16" fontId="2" fillId="0" borderId="5" xfId="2" applyNumberFormat="1" applyFont="1" applyFill="1" applyBorder="1" applyAlignment="1">
      <alignment horizontal="center" vertical="center" textRotation="90" wrapText="1"/>
    </xf>
    <xf numFmtId="168" fontId="10" fillId="0" borderId="2" xfId="2" applyNumberFormat="1" applyFont="1" applyFill="1" applyBorder="1" applyAlignment="1">
      <alignment horizontal="center" vertical="center" wrapText="1"/>
    </xf>
    <xf numFmtId="0" fontId="2" fillId="0" borderId="5" xfId="2" applyFont="1" applyFill="1" applyBorder="1" applyAlignment="1">
      <alignment horizontal="center" vertical="center" textRotation="90" wrapText="1"/>
    </xf>
    <xf numFmtId="0" fontId="0" fillId="0" borderId="8" xfId="0" applyFill="1" applyBorder="1"/>
    <xf numFmtId="0" fontId="0" fillId="0" borderId="9" xfId="0" applyFill="1" applyBorder="1"/>
    <xf numFmtId="0" fontId="0" fillId="0" borderId="10" xfId="0" applyFill="1" applyBorder="1"/>
    <xf numFmtId="0" fontId="0" fillId="0" borderId="2" xfId="0" applyFill="1" applyBorder="1"/>
    <xf numFmtId="0" fontId="0" fillId="0" borderId="11" xfId="0" applyFill="1" applyBorder="1"/>
    <xf numFmtId="0" fontId="0" fillId="0" borderId="0" xfId="0" applyFill="1" applyBorder="1"/>
    <xf numFmtId="0" fontId="0" fillId="0" borderId="12" xfId="0" applyFill="1" applyBorder="1"/>
    <xf numFmtId="0" fontId="0" fillId="0" borderId="5" xfId="0" applyNumberFormat="1" applyFill="1" applyBorder="1" applyAlignment="1">
      <alignment horizontal="left" vertical="top"/>
    </xf>
    <xf numFmtId="0" fontId="0" fillId="0" borderId="13" xfId="0" applyFill="1" applyBorder="1"/>
    <xf numFmtId="0" fontId="0" fillId="0" borderId="14" xfId="0" applyFill="1" applyBorder="1"/>
    <xf numFmtId="0" fontId="0" fillId="0" borderId="15" xfId="0" applyFill="1" applyBorder="1"/>
    <xf numFmtId="0" fontId="3" fillId="0" borderId="32" xfId="106" applyNumberFormat="1" applyFont="1" applyFill="1" applyBorder="1" applyAlignment="1">
      <alignment horizontal="center" vertical="center" wrapText="1"/>
    </xf>
    <xf numFmtId="166" fontId="3" fillId="0" borderId="32" xfId="106" applyNumberFormat="1" applyFont="1" applyFill="1" applyBorder="1" applyAlignment="1">
      <alignment horizontal="center" vertical="center" wrapText="1"/>
    </xf>
    <xf numFmtId="0" fontId="21" fillId="0" borderId="0" xfId="0" applyFont="1" applyAlignment="1">
      <alignment horizontal="right"/>
    </xf>
    <xf numFmtId="0" fontId="3" fillId="0" borderId="2" xfId="106" applyNumberFormat="1" applyFont="1" applyFill="1" applyBorder="1" applyAlignment="1">
      <alignment horizontal="center" vertical="center" wrapText="1"/>
    </xf>
    <xf numFmtId="169" fontId="22" fillId="0" borderId="2" xfId="0" applyNumberFormat="1" applyFont="1" applyBorder="1" applyAlignment="1">
      <alignment horizontal="center" vertical="center"/>
    </xf>
    <xf numFmtId="169" fontId="23" fillId="0" borderId="2" xfId="0" applyNumberFormat="1" applyFont="1" applyBorder="1" applyAlignment="1">
      <alignment horizontal="center" vertical="center" wrapText="1"/>
    </xf>
    <xf numFmtId="0" fontId="22"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2" fillId="0" borderId="32" xfId="106" applyNumberFormat="1" applyFont="1" applyFill="1" applyBorder="1" applyAlignment="1">
      <alignment horizontal="left" vertical="top" wrapText="1"/>
    </xf>
    <xf numFmtId="0" fontId="24" fillId="0" borderId="2" xfId="0" applyFont="1" applyBorder="1" applyAlignment="1">
      <alignment horizontal="center" vertical="center" wrapText="1"/>
    </xf>
    <xf numFmtId="0" fontId="1" fillId="0" borderId="32" xfId="2" applyNumberFormat="1" applyFont="1" applyFill="1" applyBorder="1" applyAlignment="1">
      <alignment horizontal="left" vertical="top" wrapText="1"/>
    </xf>
    <xf numFmtId="0" fontId="25" fillId="0" borderId="2" xfId="0" applyFont="1" applyBorder="1" applyAlignment="1">
      <alignment horizontal="center" vertical="center" wrapText="1"/>
    </xf>
    <xf numFmtId="0" fontId="24" fillId="0" borderId="32" xfId="0" applyFont="1" applyBorder="1" applyAlignment="1">
      <alignment horizontal="justify" vertical="center" wrapText="1"/>
    </xf>
    <xf numFmtId="0" fontId="0" fillId="0" borderId="2" xfId="0" applyFill="1" applyBorder="1" applyAlignment="1">
      <alignment horizontal="center" vertical="center"/>
    </xf>
    <xf numFmtId="166" fontId="17" fillId="0" borderId="2" xfId="2" applyNumberFormat="1" applyFont="1" applyFill="1" applyBorder="1" applyAlignment="1">
      <alignment horizontal="center" vertical="center"/>
    </xf>
    <xf numFmtId="166" fontId="2" fillId="0" borderId="25" xfId="2" applyNumberFormat="1" applyFont="1" applyFill="1" applyBorder="1" applyAlignment="1">
      <alignment horizontal="center" vertical="top" wrapText="1"/>
    </xf>
    <xf numFmtId="0" fontId="19" fillId="0" borderId="0" xfId="0" applyFont="1" applyAlignment="1">
      <alignment horizontal="center" vertical="top" wrapText="1"/>
    </xf>
    <xf numFmtId="0" fontId="18" fillId="0" borderId="23" xfId="57" applyFont="1" applyFill="1" applyBorder="1" applyAlignment="1">
      <alignment horizontal="left" vertical="center" wrapText="1"/>
    </xf>
    <xf numFmtId="0" fontId="18" fillId="0" borderId="24" xfId="57" applyFont="1" applyFill="1" applyBorder="1" applyAlignment="1">
      <alignment horizontal="left" vertical="center" wrapText="1"/>
    </xf>
    <xf numFmtId="0" fontId="18" fillId="0" borderId="25" xfId="57" applyFont="1" applyFill="1" applyBorder="1" applyAlignment="1">
      <alignment horizontal="left" vertical="center" wrapText="1"/>
    </xf>
    <xf numFmtId="0" fontId="1" fillId="0" borderId="27" xfId="2" applyFont="1" applyFill="1" applyBorder="1" applyAlignment="1">
      <alignment horizontal="center" vertical="center" wrapText="1"/>
    </xf>
    <xf numFmtId="0" fontId="1" fillId="0" borderId="2" xfId="2" applyFont="1" applyFill="1" applyBorder="1" applyAlignment="1">
      <alignment horizontal="center" vertical="center" wrapText="1"/>
    </xf>
    <xf numFmtId="0" fontId="1" fillId="0" borderId="31" xfId="2" applyFont="1" applyFill="1" applyBorder="1" applyAlignment="1">
      <alignment horizontal="center" vertical="center" wrapText="1"/>
    </xf>
    <xf numFmtId="0" fontId="1" fillId="0" borderId="7" xfId="2" applyFont="1" applyFill="1" applyBorder="1" applyAlignment="1">
      <alignment horizontal="center" vertical="center" wrapText="1"/>
    </xf>
    <xf numFmtId="0" fontId="2" fillId="0" borderId="28" xfId="57" applyFont="1" applyFill="1" applyBorder="1" applyAlignment="1">
      <alignment horizontal="center" vertical="center" wrapText="1"/>
    </xf>
    <xf numFmtId="0" fontId="2" fillId="0" borderId="29" xfId="57" applyFont="1" applyFill="1" applyBorder="1" applyAlignment="1">
      <alignment horizontal="center" vertical="center" wrapText="1"/>
    </xf>
    <xf numFmtId="0" fontId="2" fillId="0" borderId="30" xfId="57" applyFont="1" applyFill="1" applyBorder="1" applyAlignment="1">
      <alignment horizontal="center" vertical="center" wrapText="1"/>
    </xf>
    <xf numFmtId="0" fontId="1" fillId="0" borderId="21" xfId="2" applyFont="1" applyFill="1" applyBorder="1" applyAlignment="1">
      <alignment horizontal="left" vertical="top" wrapText="1"/>
    </xf>
    <xf numFmtId="0" fontId="1" fillId="0" borderId="16" xfId="2" applyFont="1" applyFill="1" applyBorder="1" applyAlignment="1">
      <alignment horizontal="left" vertical="top" wrapText="1"/>
    </xf>
    <xf numFmtId="0" fontId="1" fillId="0" borderId="22" xfId="2" applyFont="1" applyFill="1" applyBorder="1" applyAlignment="1">
      <alignment horizontal="left" vertical="top" wrapText="1"/>
    </xf>
    <xf numFmtId="0" fontId="2" fillId="0" borderId="8" xfId="106" applyNumberFormat="1" applyFont="1" applyFill="1" applyBorder="1" applyAlignment="1">
      <alignment horizontal="left" vertical="top" wrapText="1"/>
    </xf>
    <xf numFmtId="0" fontId="2" fillId="0" borderId="9" xfId="106" applyNumberFormat="1" applyFont="1" applyFill="1" applyBorder="1" applyAlignment="1">
      <alignment horizontal="left" vertical="top" wrapText="1"/>
    </xf>
    <xf numFmtId="0" fontId="2" fillId="0" borderId="10" xfId="106" applyNumberFormat="1" applyFont="1" applyFill="1" applyBorder="1" applyAlignment="1">
      <alignment horizontal="left" vertical="top" wrapText="1"/>
    </xf>
    <xf numFmtId="0" fontId="2" fillId="0" borderId="11" xfId="106" applyNumberFormat="1" applyFont="1" applyFill="1" applyBorder="1" applyAlignment="1">
      <alignment horizontal="left" vertical="top" wrapText="1"/>
    </xf>
    <xf numFmtId="0" fontId="2" fillId="0" borderId="0" xfId="106" applyNumberFormat="1" applyFont="1" applyFill="1" applyBorder="1" applyAlignment="1">
      <alignment horizontal="left" vertical="top" wrapText="1"/>
    </xf>
    <xf numFmtId="0" fontId="2" fillId="0" borderId="12" xfId="106" applyNumberFormat="1" applyFont="1" applyFill="1" applyBorder="1" applyAlignment="1">
      <alignment horizontal="left" vertical="top" wrapText="1"/>
    </xf>
    <xf numFmtId="0" fontId="2" fillId="0" borderId="13" xfId="106" applyNumberFormat="1" applyFont="1" applyFill="1" applyBorder="1" applyAlignment="1">
      <alignment horizontal="left" vertical="top" wrapText="1"/>
    </xf>
    <xf numFmtId="0" fontId="2" fillId="0" borderId="14" xfId="106" applyNumberFormat="1" applyFont="1" applyFill="1" applyBorder="1" applyAlignment="1">
      <alignment horizontal="left" vertical="top" wrapText="1"/>
    </xf>
    <xf numFmtId="0" fontId="2" fillId="0" borderId="15" xfId="106" applyNumberFormat="1" applyFont="1" applyFill="1" applyBorder="1" applyAlignment="1">
      <alignment horizontal="left" vertical="top" wrapText="1"/>
    </xf>
    <xf numFmtId="166" fontId="17" fillId="0" borderId="1" xfId="2" applyNumberFormat="1" applyFont="1" applyFill="1" applyBorder="1" applyAlignment="1">
      <alignment horizontal="center" vertical="top"/>
    </xf>
    <xf numFmtId="166" fontId="17" fillId="0" borderId="3" xfId="2" applyNumberFormat="1" applyFont="1" applyFill="1" applyBorder="1" applyAlignment="1">
      <alignment horizontal="center" vertical="top"/>
    </xf>
    <xf numFmtId="166" fontId="17" fillId="0" borderId="20" xfId="2" applyNumberFormat="1" applyFont="1" applyFill="1" applyBorder="1" applyAlignment="1">
      <alignment horizontal="center" vertical="top"/>
    </xf>
    <xf numFmtId="0" fontId="1" fillId="0" borderId="26" xfId="2" applyFont="1" applyFill="1" applyBorder="1" applyAlignment="1">
      <alignment horizontal="center" vertical="center" wrapText="1"/>
    </xf>
    <xf numFmtId="0" fontId="1" fillId="0" borderId="6" xfId="2" applyFont="1" applyFill="1" applyBorder="1" applyAlignment="1">
      <alignment horizontal="center" vertical="center" wrapText="1"/>
    </xf>
    <xf numFmtId="0" fontId="10" fillId="0" borderId="28" xfId="2" applyFont="1" applyFill="1" applyBorder="1" applyAlignment="1">
      <alignment horizontal="center" vertical="center" wrapText="1"/>
    </xf>
    <xf numFmtId="0" fontId="10" fillId="0" borderId="29" xfId="2" applyFont="1" applyFill="1" applyBorder="1" applyAlignment="1">
      <alignment horizontal="center" vertical="center" wrapText="1"/>
    </xf>
    <xf numFmtId="0" fontId="10" fillId="0" borderId="30" xfId="2" applyFont="1" applyFill="1" applyBorder="1" applyAlignment="1">
      <alignment horizontal="center" vertical="center" wrapText="1"/>
    </xf>
    <xf numFmtId="0" fontId="1" fillId="0" borderId="17" xfId="2" applyFont="1" applyFill="1" applyBorder="1" applyAlignment="1">
      <alignment horizontal="center" vertical="top" wrapText="1"/>
    </xf>
    <xf numFmtId="0" fontId="1" fillId="0" borderId="18" xfId="2" applyFont="1" applyFill="1" applyBorder="1" applyAlignment="1">
      <alignment horizontal="center" vertical="top" wrapText="1"/>
    </xf>
    <xf numFmtId="0" fontId="1" fillId="0" borderId="19" xfId="2" applyFont="1" applyFill="1" applyBorder="1" applyAlignment="1">
      <alignment horizontal="center" vertical="top" wrapText="1"/>
    </xf>
    <xf numFmtId="0" fontId="2" fillId="0" borderId="27" xfId="2" applyFont="1" applyFill="1" applyBorder="1" applyAlignment="1">
      <alignment horizontal="center" vertical="center"/>
    </xf>
    <xf numFmtId="0" fontId="18" fillId="0" borderId="1" xfId="2" applyFont="1" applyFill="1" applyBorder="1" applyAlignment="1">
      <alignment horizontal="center" vertical="top" wrapText="1"/>
    </xf>
    <xf numFmtId="0" fontId="18" fillId="0" borderId="3" xfId="2" applyFont="1" applyFill="1" applyBorder="1" applyAlignment="1">
      <alignment horizontal="center" vertical="top" wrapText="1"/>
    </xf>
    <xf numFmtId="0" fontId="18" fillId="0" borderId="20" xfId="2" applyFont="1" applyFill="1" applyBorder="1" applyAlignment="1">
      <alignment horizontal="center" vertical="top" wrapText="1"/>
    </xf>
    <xf numFmtId="0" fontId="1" fillId="0" borderId="1" xfId="2" applyFont="1" applyBorder="1" applyAlignment="1">
      <alignment horizontal="center" vertical="center" wrapText="1"/>
    </xf>
    <xf numFmtId="0" fontId="1" fillId="0" borderId="4" xfId="2" applyFont="1" applyBorder="1" applyAlignment="1">
      <alignment horizontal="center" vertical="center" wrapText="1"/>
    </xf>
    <xf numFmtId="0" fontId="1" fillId="3" borderId="1" xfId="2" applyFont="1" applyFill="1" applyBorder="1" applyAlignment="1">
      <alignment horizontal="center" vertical="center"/>
    </xf>
    <xf numFmtId="0" fontId="1" fillId="3" borderId="3" xfId="2" applyFont="1" applyFill="1" applyBorder="1" applyAlignment="1">
      <alignment horizontal="center" vertical="center"/>
    </xf>
    <xf numFmtId="0" fontId="1" fillId="3" borderId="4" xfId="2" applyFont="1" applyFill="1" applyBorder="1" applyAlignment="1">
      <alignment horizontal="center" vertical="center"/>
    </xf>
    <xf numFmtId="0" fontId="2" fillId="3" borderId="1"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165" fontId="2" fillId="0" borderId="1" xfId="106" applyNumberFormat="1" applyFont="1" applyFill="1" applyBorder="1" applyAlignment="1">
      <alignment horizontal="center" vertical="center" wrapText="1"/>
    </xf>
    <xf numFmtId="165" fontId="2" fillId="0" borderId="3" xfId="106" applyNumberFormat="1" applyFont="1" applyFill="1" applyBorder="1" applyAlignment="1">
      <alignment horizontal="center" vertical="center" wrapText="1"/>
    </xf>
    <xf numFmtId="165" fontId="2" fillId="0" borderId="4" xfId="106" applyNumberFormat="1" applyFont="1" applyFill="1" applyBorder="1" applyAlignment="1">
      <alignment horizontal="center" vertical="center" wrapText="1"/>
    </xf>
    <xf numFmtId="0" fontId="6" fillId="0" borderId="3" xfId="2" applyFont="1" applyBorder="1" applyAlignment="1">
      <alignment horizontal="center" vertical="center" wrapText="1"/>
    </xf>
    <xf numFmtId="0" fontId="6" fillId="0" borderId="4" xfId="2" applyFont="1" applyBorder="1" applyAlignment="1">
      <alignment horizontal="center" vertical="center" wrapText="1"/>
    </xf>
    <xf numFmtId="166" fontId="5" fillId="0" borderId="1" xfId="2" applyNumberFormat="1" applyFont="1" applyFill="1" applyBorder="1" applyAlignment="1">
      <alignment horizontal="left" vertical="top" wrapText="1"/>
    </xf>
    <xf numFmtId="166" fontId="5" fillId="0" borderId="3" xfId="2" applyNumberFormat="1" applyFont="1" applyFill="1" applyBorder="1" applyAlignment="1">
      <alignment horizontal="left" vertical="top" wrapText="1"/>
    </xf>
    <xf numFmtId="166" fontId="5" fillId="0" borderId="4" xfId="2" applyNumberFormat="1" applyFont="1" applyFill="1" applyBorder="1" applyAlignment="1">
      <alignment horizontal="left" vertical="top" wrapText="1"/>
    </xf>
    <xf numFmtId="0" fontId="2" fillId="0" borderId="1" xfId="2"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9" fillId="0" borderId="0" xfId="0" applyFont="1" applyAlignment="1">
      <alignment horizontal="center"/>
    </xf>
    <xf numFmtId="0" fontId="1" fillId="0" borderId="2" xfId="2" applyFont="1" applyBorder="1" applyAlignment="1">
      <alignment horizontal="center" vertical="center" wrapText="1"/>
    </xf>
    <xf numFmtId="0" fontId="2" fillId="2" borderId="32" xfId="2" applyFont="1" applyFill="1" applyBorder="1" applyAlignment="1">
      <alignment horizontal="center" vertical="center"/>
    </xf>
    <xf numFmtId="0" fontId="2" fillId="2" borderId="33" xfId="2" applyFont="1" applyFill="1" applyBorder="1" applyAlignment="1">
      <alignment horizontal="center" vertical="center"/>
    </xf>
    <xf numFmtId="0" fontId="2" fillId="2" borderId="5" xfId="2" applyFont="1" applyFill="1" applyBorder="1" applyAlignment="1">
      <alignment horizontal="center" vertical="center"/>
    </xf>
    <xf numFmtId="0" fontId="2" fillId="3" borderId="1" xfId="2" applyFont="1" applyFill="1" applyBorder="1" applyAlignment="1">
      <alignment horizontal="center" vertical="center"/>
    </xf>
    <xf numFmtId="0" fontId="2" fillId="3" borderId="4" xfId="2" applyFont="1" applyFill="1" applyBorder="1" applyAlignment="1">
      <alignment horizontal="center" vertical="center"/>
    </xf>
    <xf numFmtId="0" fontId="1" fillId="0" borderId="32" xfId="2" applyFont="1" applyBorder="1" applyAlignment="1">
      <alignment horizontal="center" vertical="center"/>
    </xf>
    <xf numFmtId="0" fontId="1" fillId="0" borderId="5" xfId="2" applyFont="1" applyBorder="1" applyAlignment="1">
      <alignment horizontal="center" vertical="center"/>
    </xf>
  </cellXfs>
  <cellStyles count="112">
    <cellStyle name="Обычный" xfId="0" builtinId="0"/>
    <cellStyle name="Обычный 2" xfId="1"/>
    <cellStyle name="Обычный 2 2" xfId="2"/>
    <cellStyle name="Обычный 2 2 10" xfId="3"/>
    <cellStyle name="Обычный 2 2 11" xfId="4"/>
    <cellStyle name="Обычный 2 2 2" xfId="5"/>
    <cellStyle name="Обычный 2 2 2 2" xfId="6"/>
    <cellStyle name="Обычный 2 2 2 2 2" xfId="7"/>
    <cellStyle name="Обычный 2 2 2 2 3" xfId="8"/>
    <cellStyle name="Обычный 2 2 2 2 4" xfId="9"/>
    <cellStyle name="Обычный 2 2 2 2 5" xfId="10"/>
    <cellStyle name="Обычный 2 2 2 2 6" xfId="11"/>
    <cellStyle name="Обычный 2 2 2 3" xfId="12"/>
    <cellStyle name="Обычный 2 2 2 4" xfId="13"/>
    <cellStyle name="Обычный 2 2 2 5" xfId="14"/>
    <cellStyle name="Обычный 2 2 2 6" xfId="15"/>
    <cellStyle name="Обычный 2 2 2 7" xfId="16"/>
    <cellStyle name="Обычный 2 2 3" xfId="17"/>
    <cellStyle name="Обычный 2 2 3 2" xfId="18"/>
    <cellStyle name="Обычный 2 2 3 2 2" xfId="19"/>
    <cellStyle name="Обычный 2 2 3 2 3" xfId="20"/>
    <cellStyle name="Обычный 2 2 3 2 4" xfId="21"/>
    <cellStyle name="Обычный 2 2 3 2 5" xfId="22"/>
    <cellStyle name="Обычный 2 2 3 2 6" xfId="23"/>
    <cellStyle name="Обычный 2 2 3 3" xfId="24"/>
    <cellStyle name="Обычный 2 2 3 4" xfId="25"/>
    <cellStyle name="Обычный 2 2 3 5" xfId="26"/>
    <cellStyle name="Обычный 2 2 3 6" xfId="27"/>
    <cellStyle name="Обычный 2 2 3 7" xfId="28"/>
    <cellStyle name="Обычный 2 2 4" xfId="29"/>
    <cellStyle name="Обычный 2 2 4 2" xfId="30"/>
    <cellStyle name="Обычный 2 2 4 2 2" xfId="31"/>
    <cellStyle name="Обычный 2 2 4 2 3" xfId="32"/>
    <cellStyle name="Обычный 2 2 4 2 4" xfId="33"/>
    <cellStyle name="Обычный 2 2 4 2 5" xfId="34"/>
    <cellStyle name="Обычный 2 2 4 2 6" xfId="35"/>
    <cellStyle name="Обычный 2 2 4 3" xfId="36"/>
    <cellStyle name="Обычный 2 2 4 4" xfId="37"/>
    <cellStyle name="Обычный 2 2 4 5" xfId="38"/>
    <cellStyle name="Обычный 2 2 4 6" xfId="39"/>
    <cellStyle name="Обычный 2 2 4 7" xfId="40"/>
    <cellStyle name="Обычный 2 2 5" xfId="41"/>
    <cellStyle name="Обычный 2 2 5 2" xfId="42"/>
    <cellStyle name="Обычный 2 2 5 3" xfId="43"/>
    <cellStyle name="Обычный 2 2 5 4" xfId="44"/>
    <cellStyle name="Обычный 2 2 5 5" xfId="45"/>
    <cellStyle name="Обычный 2 2 5 6" xfId="46"/>
    <cellStyle name="Обычный 2 2 6" xfId="47"/>
    <cellStyle name="Обычный 2 2 6 2" xfId="48"/>
    <cellStyle name="Обычный 2 2 6 3" xfId="49"/>
    <cellStyle name="Обычный 2 2 6 4" xfId="50"/>
    <cellStyle name="Обычный 2 2 6 5" xfId="51"/>
    <cellStyle name="Обычный 2 2 6 6" xfId="52"/>
    <cellStyle name="Обычный 2 2 7" xfId="53"/>
    <cellStyle name="Обычный 2 2 7 2" xfId="54"/>
    <cellStyle name="Обычный 2 2 8" xfId="55"/>
    <cellStyle name="Обычный 2 2 9" xfId="56"/>
    <cellStyle name="Обычный 2 2_30-ра" xfId="57"/>
    <cellStyle name="Обычный 3" xfId="58"/>
    <cellStyle name="Обычный 4" xfId="59"/>
    <cellStyle name="Обычный 4 10" xfId="60"/>
    <cellStyle name="Обычный 4 2" xfId="61"/>
    <cellStyle name="Обычный 4 2 2" xfId="62"/>
    <cellStyle name="Обычный 4 2 2 2" xfId="63"/>
    <cellStyle name="Обычный 4 2 2 3" xfId="64"/>
    <cellStyle name="Обычный 4 2 2 4" xfId="65"/>
    <cellStyle name="Обычный 4 2 2 5" xfId="66"/>
    <cellStyle name="Обычный 4 2 2 6" xfId="67"/>
    <cellStyle name="Обычный 4 2 3" xfId="68"/>
    <cellStyle name="Обычный 4 2 4" xfId="69"/>
    <cellStyle name="Обычный 4 2 5" xfId="70"/>
    <cellStyle name="Обычный 4 2 6" xfId="71"/>
    <cellStyle name="Обычный 4 2 7" xfId="72"/>
    <cellStyle name="Обычный 4 3" xfId="73"/>
    <cellStyle name="Обычный 4 3 2" xfId="74"/>
    <cellStyle name="Обычный 4 3 2 2" xfId="75"/>
    <cellStyle name="Обычный 4 3 2 3" xfId="76"/>
    <cellStyle name="Обычный 4 3 2 4" xfId="77"/>
    <cellStyle name="Обычный 4 3 2 5" xfId="78"/>
    <cellStyle name="Обычный 4 3 2 6" xfId="79"/>
    <cellStyle name="Обычный 4 3 3" xfId="80"/>
    <cellStyle name="Обычный 4 3 4" xfId="81"/>
    <cellStyle name="Обычный 4 3 5" xfId="82"/>
    <cellStyle name="Обычный 4 3 6" xfId="83"/>
    <cellStyle name="Обычный 4 3 7" xfId="84"/>
    <cellStyle name="Обычный 4 4" xfId="85"/>
    <cellStyle name="Обычный 4 4 2" xfId="86"/>
    <cellStyle name="Обычный 4 4 3" xfId="87"/>
    <cellStyle name="Обычный 4 4 4" xfId="88"/>
    <cellStyle name="Обычный 4 4 5" xfId="89"/>
    <cellStyle name="Обычный 4 4 6" xfId="90"/>
    <cellStyle name="Обычный 4 5" xfId="91"/>
    <cellStyle name="Обычный 4 5 2" xfId="92"/>
    <cellStyle name="Обычный 4 5 3" xfId="93"/>
    <cellStyle name="Обычный 4 5 4" xfId="94"/>
    <cellStyle name="Обычный 4 5 5" xfId="95"/>
    <cellStyle name="Обычный 4 5 6" xfId="96"/>
    <cellStyle name="Обычный 4 6" xfId="97"/>
    <cellStyle name="Обычный 4 7" xfId="98"/>
    <cellStyle name="Обычный 4 8" xfId="99"/>
    <cellStyle name="Обычный 4 9" xfId="100"/>
    <cellStyle name="Процентный 2" xfId="101"/>
    <cellStyle name="Процентный 2 2" xfId="102"/>
    <cellStyle name="Процентный 3" xfId="103"/>
    <cellStyle name="Процентный 4" xfId="104"/>
    <cellStyle name="Финансовый 2" xfId="105"/>
    <cellStyle name="Финансовый 2 2" xfId="106"/>
    <cellStyle name="Финансовый 3" xfId="107"/>
    <cellStyle name="Финансовый 3 2" xfId="108"/>
    <cellStyle name="Финансовый 4" xfId="109"/>
    <cellStyle name="Финансовый 5" xfId="110"/>
    <cellStyle name="Финансовый 6" xfId="1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DZ18"/>
  <sheetViews>
    <sheetView tabSelected="1" view="pageBreakPreview" zoomScale="60" zoomScaleNormal="43" workbookViewId="0">
      <selection activeCell="T8" sqref="T8"/>
    </sheetView>
  </sheetViews>
  <sheetFormatPr defaultRowHeight="18.75" outlineLevelCol="1" x14ac:dyDescent="0.3"/>
  <cols>
    <col min="1" max="1" width="7.28515625" style="27" customWidth="1"/>
    <col min="2" max="2" width="25" customWidth="1"/>
    <col min="3" max="3" width="18.85546875" customWidth="1"/>
    <col min="4" max="4" width="18.7109375" customWidth="1"/>
    <col min="5" max="5" width="29.28515625" customWidth="1"/>
    <col min="6" max="6" width="11.85546875" customWidth="1"/>
    <col min="7" max="7" width="15.28515625" customWidth="1"/>
    <col min="8" max="8" width="14.85546875" customWidth="1"/>
    <col min="9" max="9" width="14" customWidth="1"/>
    <col min="10" max="10" width="13.28515625" customWidth="1"/>
    <col min="11" max="11" width="47" customWidth="1"/>
    <col min="12" max="12" width="11.140625" customWidth="1"/>
    <col min="13" max="13" width="10.85546875" customWidth="1"/>
    <col min="14" max="14" width="20.140625" customWidth="1"/>
    <col min="15" max="15" width="21.28515625" customWidth="1"/>
    <col min="16" max="16" width="35.7109375" customWidth="1"/>
    <col min="17" max="17" width="16.5703125" customWidth="1"/>
    <col min="19" max="19" width="9.5703125" hidden="1" customWidth="1" outlineLevel="1"/>
    <col min="20" max="20" width="9.140625" collapsed="1"/>
  </cols>
  <sheetData>
    <row r="1" spans="1:130" ht="23.45" customHeight="1" x14ac:dyDescent="0.35">
      <c r="C1" s="28"/>
      <c r="D1" s="28"/>
      <c r="F1" s="29"/>
      <c r="M1" s="20"/>
      <c r="P1" s="66"/>
    </row>
    <row r="2" spans="1:130" s="30" customFormat="1" ht="37.5" customHeight="1" thickBot="1" x14ac:dyDescent="0.3">
      <c r="A2" s="80" t="s">
        <v>76</v>
      </c>
      <c r="B2" s="80"/>
      <c r="C2" s="80"/>
      <c r="D2" s="80"/>
      <c r="E2" s="80"/>
      <c r="F2" s="80"/>
      <c r="G2" s="80"/>
      <c r="H2" s="80"/>
      <c r="I2" s="80"/>
      <c r="J2" s="80"/>
      <c r="K2" s="80"/>
      <c r="L2" s="80"/>
      <c r="M2" s="80"/>
      <c r="N2" s="80"/>
      <c r="O2" s="80"/>
      <c r="P2" s="80"/>
    </row>
    <row r="3" spans="1:130" s="30" customFormat="1" ht="23.25" hidden="1" customHeight="1" thickBot="1" x14ac:dyDescent="0.3">
      <c r="Q3" s="31"/>
      <c r="R3" s="31"/>
    </row>
    <row r="4" spans="1:130" s="32" customFormat="1" ht="57" customHeight="1" x14ac:dyDescent="0.25">
      <c r="A4" s="106" t="s">
        <v>0</v>
      </c>
      <c r="B4" s="84" t="s">
        <v>36</v>
      </c>
      <c r="C4" s="88" t="s">
        <v>37</v>
      </c>
      <c r="D4" s="89"/>
      <c r="E4" s="90"/>
      <c r="F4" s="108" t="s">
        <v>41</v>
      </c>
      <c r="G4" s="109"/>
      <c r="H4" s="109"/>
      <c r="I4" s="109"/>
      <c r="J4" s="110"/>
      <c r="K4" s="114" t="s">
        <v>46</v>
      </c>
      <c r="L4" s="114"/>
      <c r="M4" s="114"/>
      <c r="N4" s="114"/>
      <c r="O4" s="84" t="s">
        <v>50</v>
      </c>
      <c r="P4" s="86" t="s">
        <v>53</v>
      </c>
      <c r="Q4" s="33"/>
      <c r="R4" s="33"/>
    </row>
    <row r="5" spans="1:130" s="32" customFormat="1" ht="168" customHeight="1" x14ac:dyDescent="0.25">
      <c r="A5" s="107"/>
      <c r="B5" s="85"/>
      <c r="C5" s="41" t="s">
        <v>71</v>
      </c>
      <c r="D5" s="41" t="s">
        <v>38</v>
      </c>
      <c r="E5" s="42" t="s">
        <v>39</v>
      </c>
      <c r="F5" s="42" t="s">
        <v>3</v>
      </c>
      <c r="G5" s="41" t="s">
        <v>72</v>
      </c>
      <c r="H5" s="41" t="s">
        <v>73</v>
      </c>
      <c r="I5" s="43" t="s">
        <v>43</v>
      </c>
      <c r="J5" s="43" t="s">
        <v>44</v>
      </c>
      <c r="K5" s="43" t="s">
        <v>51</v>
      </c>
      <c r="L5" s="44" t="s">
        <v>74</v>
      </c>
      <c r="M5" s="44" t="s">
        <v>75</v>
      </c>
      <c r="N5" s="44" t="s">
        <v>48</v>
      </c>
      <c r="O5" s="85"/>
      <c r="P5" s="87"/>
      <c r="Q5" s="33"/>
      <c r="R5" s="33"/>
    </row>
    <row r="6" spans="1:130" s="26" customFormat="1" ht="63" x14ac:dyDescent="0.25">
      <c r="A6" s="45"/>
      <c r="B6" s="41">
        <v>1</v>
      </c>
      <c r="C6" s="41">
        <v>2</v>
      </c>
      <c r="D6" s="41">
        <v>3</v>
      </c>
      <c r="E6" s="41" t="s">
        <v>40</v>
      </c>
      <c r="F6" s="41">
        <v>5</v>
      </c>
      <c r="G6" s="41">
        <v>6</v>
      </c>
      <c r="H6" s="41">
        <v>7</v>
      </c>
      <c r="I6" s="41" t="s">
        <v>42</v>
      </c>
      <c r="J6" s="41" t="s">
        <v>45</v>
      </c>
      <c r="K6" s="41">
        <v>10</v>
      </c>
      <c r="L6" s="41">
        <v>11</v>
      </c>
      <c r="M6" s="41">
        <v>12</v>
      </c>
      <c r="N6" s="41" t="s">
        <v>49</v>
      </c>
      <c r="O6" s="46" t="s">
        <v>58</v>
      </c>
      <c r="P6" s="47">
        <v>15</v>
      </c>
      <c r="Q6" s="39"/>
      <c r="R6" s="39"/>
      <c r="S6" s="39"/>
      <c r="T6" s="39"/>
      <c r="U6" s="39"/>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5"/>
    </row>
    <row r="7" spans="1:130" s="32" customFormat="1" ht="90" customHeight="1" x14ac:dyDescent="0.25">
      <c r="A7" s="111">
        <v>1</v>
      </c>
      <c r="B7" s="115" t="s">
        <v>59</v>
      </c>
      <c r="C7" s="67">
        <v>8</v>
      </c>
      <c r="D7" s="67">
        <v>7</v>
      </c>
      <c r="E7" s="67">
        <f>D7/C7*100</f>
        <v>87.5</v>
      </c>
      <c r="F7" s="40" t="s">
        <v>6</v>
      </c>
      <c r="G7" s="68">
        <f>G8+G9+G10+G11</f>
        <v>334991.09999999998</v>
      </c>
      <c r="H7" s="69">
        <f>H8+H9+H10+H11</f>
        <v>316570.40000000002</v>
      </c>
      <c r="I7" s="48">
        <f>H7/G7*100</f>
        <v>94.501137492906537</v>
      </c>
      <c r="J7" s="65">
        <f>E7/I7*100</f>
        <v>92.591478072491924</v>
      </c>
      <c r="K7" s="72" t="s">
        <v>60</v>
      </c>
      <c r="L7" s="73">
        <v>85</v>
      </c>
      <c r="M7" s="73">
        <v>85.1</v>
      </c>
      <c r="N7" s="78">
        <f>M7/L7*100</f>
        <v>100.11764705882354</v>
      </c>
      <c r="O7" s="103">
        <f>N18*J7/100</f>
        <v>98.099786745074411</v>
      </c>
      <c r="P7" s="91" t="s">
        <v>70</v>
      </c>
      <c r="Q7" s="37"/>
      <c r="R7" s="37"/>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row>
    <row r="8" spans="1:130" s="32" customFormat="1" ht="102" customHeight="1" x14ac:dyDescent="0.25">
      <c r="A8" s="112"/>
      <c r="B8" s="116"/>
      <c r="C8" s="94" t="s">
        <v>77</v>
      </c>
      <c r="D8" s="95"/>
      <c r="E8" s="96"/>
      <c r="F8" s="50" t="s">
        <v>55</v>
      </c>
      <c r="G8" s="70">
        <v>9398.6</v>
      </c>
      <c r="H8" s="71">
        <v>9398.6</v>
      </c>
      <c r="I8" s="48">
        <f>H8/G8*100</f>
        <v>100</v>
      </c>
      <c r="J8" s="64">
        <f>E8/I8*100</f>
        <v>0</v>
      </c>
      <c r="K8" s="74" t="s">
        <v>61</v>
      </c>
      <c r="L8" s="73">
        <v>49.2</v>
      </c>
      <c r="M8" s="73">
        <v>57.82</v>
      </c>
      <c r="N8" s="78">
        <f t="shared" ref="N8:N17" si="0">M8/L8*100</f>
        <v>117.52032520325201</v>
      </c>
      <c r="O8" s="104"/>
      <c r="P8" s="92"/>
      <c r="Q8" s="33"/>
      <c r="R8" s="33"/>
    </row>
    <row r="9" spans="1:130" s="32" customFormat="1" ht="86.25" customHeight="1" x14ac:dyDescent="0.25">
      <c r="A9" s="112"/>
      <c r="B9" s="116"/>
      <c r="C9" s="97"/>
      <c r="D9" s="98"/>
      <c r="E9" s="99"/>
      <c r="F9" s="50" t="s">
        <v>54</v>
      </c>
      <c r="G9" s="70">
        <v>256253.6</v>
      </c>
      <c r="H9" s="71">
        <v>241901</v>
      </c>
      <c r="I9" s="48">
        <f>H9/G9*100</f>
        <v>94.399064052173316</v>
      </c>
      <c r="J9" s="64">
        <f>E9/I9*100</f>
        <v>0</v>
      </c>
      <c r="K9" s="74" t="s">
        <v>62</v>
      </c>
      <c r="L9" s="73">
        <v>100</v>
      </c>
      <c r="M9" s="73">
        <v>100</v>
      </c>
      <c r="N9" s="78">
        <f t="shared" si="0"/>
        <v>100</v>
      </c>
      <c r="O9" s="104"/>
      <c r="P9" s="92"/>
      <c r="Q9" s="33"/>
      <c r="R9" s="33"/>
    </row>
    <row r="10" spans="1:130" s="32" customFormat="1" ht="77.25" customHeight="1" x14ac:dyDescent="0.25">
      <c r="A10" s="112"/>
      <c r="B10" s="116"/>
      <c r="C10" s="97"/>
      <c r="D10" s="98"/>
      <c r="E10" s="99"/>
      <c r="F10" s="50" t="s">
        <v>56</v>
      </c>
      <c r="G10" s="70">
        <v>69338.899999999994</v>
      </c>
      <c r="H10" s="71">
        <v>65270.8</v>
      </c>
      <c r="I10" s="48">
        <f>H10/G10*100</f>
        <v>94.133019127791201</v>
      </c>
      <c r="J10" s="64">
        <f>E10/I10*100</f>
        <v>0</v>
      </c>
      <c r="K10" s="74" t="s">
        <v>63</v>
      </c>
      <c r="L10" s="73">
        <v>55.5</v>
      </c>
      <c r="M10" s="73">
        <v>61.5</v>
      </c>
      <c r="N10" s="78">
        <f t="shared" si="0"/>
        <v>110.81081081081081</v>
      </c>
      <c r="O10" s="104"/>
      <c r="P10" s="92"/>
      <c r="Q10" s="33"/>
      <c r="R10" s="33"/>
    </row>
    <row r="11" spans="1:130" s="32" customFormat="1" ht="86.25" customHeight="1" x14ac:dyDescent="0.25">
      <c r="A11" s="112"/>
      <c r="B11" s="116"/>
      <c r="C11" s="97"/>
      <c r="D11" s="98"/>
      <c r="E11" s="99"/>
      <c r="F11" s="52" t="s">
        <v>57</v>
      </c>
      <c r="G11" s="51"/>
      <c r="H11" s="51"/>
      <c r="I11" s="48" t="e">
        <f>H11/G11*100</f>
        <v>#DIV/0!</v>
      </c>
      <c r="J11" s="64" t="e">
        <f>E11/I11*100</f>
        <v>#DIV/0!</v>
      </c>
      <c r="K11" s="74" t="s">
        <v>64</v>
      </c>
      <c r="L11" s="73">
        <v>1.7</v>
      </c>
      <c r="M11" s="73">
        <v>1.7</v>
      </c>
      <c r="N11" s="78">
        <f t="shared" si="0"/>
        <v>100</v>
      </c>
      <c r="O11" s="104"/>
      <c r="P11" s="92"/>
      <c r="Q11" s="34"/>
      <c r="R11" s="33"/>
    </row>
    <row r="12" spans="1:130" ht="71.25" customHeight="1" x14ac:dyDescent="0.25">
      <c r="A12" s="112"/>
      <c r="B12" s="116"/>
      <c r="C12" s="97"/>
      <c r="D12" s="98"/>
      <c r="E12" s="99"/>
      <c r="F12" s="53"/>
      <c r="G12" s="54"/>
      <c r="H12" s="54"/>
      <c r="I12" s="54"/>
      <c r="J12" s="55"/>
      <c r="K12" s="74" t="s">
        <v>65</v>
      </c>
      <c r="L12" s="73">
        <v>84</v>
      </c>
      <c r="M12" s="73">
        <v>84.1</v>
      </c>
      <c r="N12" s="78">
        <f t="shared" si="0"/>
        <v>100.11904761904762</v>
      </c>
      <c r="O12" s="104"/>
      <c r="P12" s="92"/>
    </row>
    <row r="13" spans="1:130" ht="66.75" customHeight="1" x14ac:dyDescent="0.25">
      <c r="A13" s="112"/>
      <c r="B13" s="116"/>
      <c r="C13" s="97"/>
      <c r="D13" s="98"/>
      <c r="E13" s="99"/>
      <c r="F13" s="57"/>
      <c r="G13" s="58"/>
      <c r="H13" s="58"/>
      <c r="I13" s="58"/>
      <c r="J13" s="59"/>
      <c r="K13" s="74" t="s">
        <v>66</v>
      </c>
      <c r="L13" s="73">
        <v>84</v>
      </c>
      <c r="M13" s="75">
        <v>100</v>
      </c>
      <c r="N13" s="78">
        <f t="shared" si="0"/>
        <v>119.04761904761905</v>
      </c>
      <c r="O13" s="104"/>
      <c r="P13" s="92"/>
    </row>
    <row r="14" spans="1:130" ht="52.5" customHeight="1" x14ac:dyDescent="0.25">
      <c r="A14" s="112"/>
      <c r="B14" s="116"/>
      <c r="C14" s="97"/>
      <c r="D14" s="98"/>
      <c r="E14" s="99"/>
      <c r="F14" s="57"/>
      <c r="G14" s="58"/>
      <c r="H14" s="58"/>
      <c r="I14" s="58"/>
      <c r="J14" s="59"/>
      <c r="K14" s="74" t="s">
        <v>67</v>
      </c>
      <c r="L14" s="73">
        <v>80</v>
      </c>
      <c r="M14" s="73">
        <v>89.5</v>
      </c>
      <c r="N14" s="78">
        <f t="shared" si="0"/>
        <v>111.87499999999999</v>
      </c>
      <c r="O14" s="104"/>
      <c r="P14" s="92"/>
    </row>
    <row r="15" spans="1:130" ht="97.5" customHeight="1" x14ac:dyDescent="0.25">
      <c r="A15" s="112"/>
      <c r="B15" s="116"/>
      <c r="C15" s="97"/>
      <c r="D15" s="98"/>
      <c r="E15" s="99"/>
      <c r="F15" s="57"/>
      <c r="G15" s="58"/>
      <c r="H15" s="58"/>
      <c r="I15" s="58"/>
      <c r="J15" s="59"/>
      <c r="K15" s="76" t="s">
        <v>68</v>
      </c>
      <c r="L15" s="73">
        <v>100</v>
      </c>
      <c r="M15" s="73">
        <v>100</v>
      </c>
      <c r="N15" s="78">
        <f t="shared" si="0"/>
        <v>100</v>
      </c>
      <c r="O15" s="104"/>
      <c r="P15" s="92"/>
    </row>
    <row r="16" spans="1:130" ht="97.5" customHeight="1" x14ac:dyDescent="0.25">
      <c r="A16" s="112"/>
      <c r="B16" s="116"/>
      <c r="C16" s="97"/>
      <c r="D16" s="98"/>
      <c r="E16" s="99"/>
      <c r="F16" s="57"/>
      <c r="G16" s="58"/>
      <c r="H16" s="58"/>
      <c r="I16" s="58"/>
      <c r="J16" s="59"/>
      <c r="K16" s="76" t="s">
        <v>69</v>
      </c>
      <c r="L16" s="73">
        <v>10</v>
      </c>
      <c r="M16" s="77">
        <v>10</v>
      </c>
      <c r="N16" s="78">
        <f t="shared" si="0"/>
        <v>100</v>
      </c>
      <c r="O16" s="104"/>
      <c r="P16" s="92"/>
    </row>
    <row r="17" spans="1:16" ht="60" hidden="1" customHeight="1" x14ac:dyDescent="0.25">
      <c r="A17" s="112"/>
      <c r="B17" s="116"/>
      <c r="C17" s="97"/>
      <c r="D17" s="98"/>
      <c r="E17" s="99"/>
      <c r="F17" s="57"/>
      <c r="G17" s="58"/>
      <c r="H17" s="58"/>
      <c r="I17" s="58"/>
      <c r="J17" s="59"/>
      <c r="K17" s="60" t="s">
        <v>47</v>
      </c>
      <c r="L17" s="56"/>
      <c r="M17" s="56"/>
      <c r="N17" s="49" t="e">
        <f t="shared" si="0"/>
        <v>#DIV/0!</v>
      </c>
      <c r="O17" s="104"/>
      <c r="P17" s="92"/>
    </row>
    <row r="18" spans="1:16" ht="409.6" customHeight="1" thickBot="1" x14ac:dyDescent="0.3">
      <c r="A18" s="113"/>
      <c r="B18" s="117"/>
      <c r="C18" s="100"/>
      <c r="D18" s="101"/>
      <c r="E18" s="102"/>
      <c r="F18" s="61"/>
      <c r="G18" s="62"/>
      <c r="H18" s="62"/>
      <c r="I18" s="62"/>
      <c r="J18" s="63"/>
      <c r="K18" s="81" t="s">
        <v>52</v>
      </c>
      <c r="L18" s="82"/>
      <c r="M18" s="83"/>
      <c r="N18" s="79">
        <f>AVERAGE(N7:N16)</f>
        <v>105.9490449739553</v>
      </c>
      <c r="O18" s="105"/>
      <c r="P18" s="93"/>
    </row>
  </sheetData>
  <mergeCells count="14">
    <mergeCell ref="A2:P2"/>
    <mergeCell ref="K18:M18"/>
    <mergeCell ref="O4:O5"/>
    <mergeCell ref="P4:P5"/>
    <mergeCell ref="C4:E4"/>
    <mergeCell ref="P7:P18"/>
    <mergeCell ref="C8:E18"/>
    <mergeCell ref="O7:O18"/>
    <mergeCell ref="A4:A5"/>
    <mergeCell ref="B4:B5"/>
    <mergeCell ref="F4:J4"/>
    <mergeCell ref="A7:A18"/>
    <mergeCell ref="K4:N4"/>
    <mergeCell ref="B7:B18"/>
  </mergeCells>
  <phoneticPr fontId="0" type="noConversion"/>
  <pageMargins left="0" right="0" top="0" bottom="0" header="0" footer="0"/>
  <pageSetup paperSize="9" scale="32" orientation="landscape" r:id="rId1"/>
  <rowBreaks count="1" manualBreakCount="1">
    <brk id="18"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P42"/>
  <sheetViews>
    <sheetView zoomScale="54" zoomScaleNormal="54" workbookViewId="0">
      <selection activeCell="H20" sqref="H20"/>
    </sheetView>
  </sheetViews>
  <sheetFormatPr defaultRowHeight="15" x14ac:dyDescent="0.2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x14ac:dyDescent="0.25">
      <c r="M1" s="19"/>
      <c r="N1" s="19"/>
      <c r="O1" s="19" t="s">
        <v>24</v>
      </c>
      <c r="P1" s="19"/>
    </row>
    <row r="2" spans="1:16" ht="21" customHeight="1" x14ac:dyDescent="0.25">
      <c r="M2" s="20"/>
      <c r="N2" s="20"/>
      <c r="O2" s="20" t="s">
        <v>35</v>
      </c>
      <c r="P2" s="20"/>
    </row>
    <row r="3" spans="1:16" ht="19.899999999999999" customHeight="1" x14ac:dyDescent="0.25">
      <c r="M3" s="20"/>
      <c r="N3" s="20"/>
      <c r="O3" s="20" t="s">
        <v>25</v>
      </c>
      <c r="P3" s="20"/>
    </row>
    <row r="4" spans="1:16" ht="23.45" customHeight="1" x14ac:dyDescent="0.25">
      <c r="M4" s="20"/>
      <c r="N4" s="20"/>
      <c r="O4" s="20" t="s">
        <v>26</v>
      </c>
      <c r="P4" s="20"/>
    </row>
    <row r="5" spans="1:16" ht="26.45" customHeight="1" x14ac:dyDescent="0.3">
      <c r="A5" s="137" t="s">
        <v>32</v>
      </c>
      <c r="B5" s="137"/>
      <c r="C5" s="137"/>
      <c r="D5" s="137"/>
      <c r="E5" s="137"/>
      <c r="F5" s="137"/>
      <c r="G5" s="137"/>
      <c r="H5" s="137"/>
      <c r="I5" s="137"/>
      <c r="J5" s="137"/>
      <c r="K5" s="137"/>
      <c r="L5" s="137"/>
      <c r="M5" s="137"/>
      <c r="N5" s="137"/>
      <c r="O5" s="137"/>
    </row>
    <row r="6" spans="1:16" ht="23.45" customHeight="1" x14ac:dyDescent="0.25"/>
    <row r="7" spans="1:16" s="1" customFormat="1" ht="45.6" customHeight="1" x14ac:dyDescent="0.25">
      <c r="A7" s="138" t="s">
        <v>0</v>
      </c>
      <c r="B7" s="138" t="s">
        <v>12</v>
      </c>
      <c r="C7" s="118" t="s">
        <v>13</v>
      </c>
      <c r="D7" s="118" t="s">
        <v>3</v>
      </c>
      <c r="E7" s="118" t="s">
        <v>18</v>
      </c>
      <c r="F7" s="139" t="s">
        <v>15</v>
      </c>
      <c r="G7" s="140"/>
      <c r="H7" s="140"/>
      <c r="I7" s="140"/>
      <c r="J7" s="140"/>
      <c r="K7" s="141"/>
      <c r="L7" s="142" t="s">
        <v>17</v>
      </c>
      <c r="M7" s="144" t="s">
        <v>1</v>
      </c>
      <c r="N7" s="145"/>
      <c r="O7" s="118" t="s">
        <v>33</v>
      </c>
      <c r="P7" s="118" t="s">
        <v>2</v>
      </c>
    </row>
    <row r="8" spans="1:16" s="1" customFormat="1" ht="77.45" customHeight="1" x14ac:dyDescent="0.25">
      <c r="A8" s="118"/>
      <c r="B8" s="118"/>
      <c r="C8" s="119"/>
      <c r="D8" s="119"/>
      <c r="E8" s="119"/>
      <c r="F8" s="2" t="s">
        <v>14</v>
      </c>
      <c r="G8" s="2" t="s">
        <v>34</v>
      </c>
      <c r="H8" s="2" t="s">
        <v>20</v>
      </c>
      <c r="I8" s="2" t="s">
        <v>16</v>
      </c>
      <c r="J8" s="2" t="s">
        <v>31</v>
      </c>
      <c r="K8" s="2" t="s">
        <v>4</v>
      </c>
      <c r="L8" s="143"/>
      <c r="M8" s="24" t="s">
        <v>5</v>
      </c>
      <c r="N8" s="24" t="s">
        <v>23</v>
      </c>
      <c r="O8" s="119"/>
      <c r="P8" s="119"/>
    </row>
    <row r="9" spans="1:16" s="1" customFormat="1" ht="30.6" customHeight="1" x14ac:dyDescent="0.25">
      <c r="A9" s="24">
        <v>1</v>
      </c>
      <c r="B9" s="24">
        <v>2</v>
      </c>
      <c r="C9" s="25">
        <v>3</v>
      </c>
      <c r="D9" s="25">
        <v>4</v>
      </c>
      <c r="E9" s="25">
        <v>5</v>
      </c>
      <c r="F9" s="2">
        <v>6</v>
      </c>
      <c r="G9" s="2">
        <v>7</v>
      </c>
      <c r="H9" s="2" t="s">
        <v>19</v>
      </c>
      <c r="I9" s="2">
        <v>8</v>
      </c>
      <c r="J9" s="18" t="s">
        <v>21</v>
      </c>
      <c r="K9" s="18" t="s">
        <v>22</v>
      </c>
      <c r="L9" s="22">
        <v>9</v>
      </c>
      <c r="M9" s="24">
        <v>10</v>
      </c>
      <c r="N9" s="24">
        <v>11</v>
      </c>
      <c r="O9" s="15">
        <v>12</v>
      </c>
      <c r="P9" s="15">
        <v>13</v>
      </c>
    </row>
    <row r="10" spans="1:16" ht="54.6" customHeight="1" x14ac:dyDescent="0.25">
      <c r="A10" s="120">
        <v>1</v>
      </c>
      <c r="B10" s="123"/>
      <c r="C10" s="123"/>
      <c r="D10" s="3" t="s">
        <v>6</v>
      </c>
      <c r="E10" s="3"/>
      <c r="F10" s="4"/>
      <c r="G10" s="4"/>
      <c r="H10" s="5"/>
      <c r="I10" s="4"/>
      <c r="J10" s="4"/>
      <c r="K10" s="6"/>
      <c r="L10" s="21"/>
      <c r="M10" s="126"/>
      <c r="N10" s="126"/>
      <c r="O10" s="131"/>
      <c r="P10" s="134"/>
    </row>
    <row r="11" spans="1:16" ht="87" customHeight="1" x14ac:dyDescent="0.25">
      <c r="A11" s="121"/>
      <c r="B11" s="124"/>
      <c r="C11" s="124"/>
      <c r="D11" s="7" t="s">
        <v>7</v>
      </c>
      <c r="E11" s="7"/>
      <c r="F11" s="8"/>
      <c r="G11" s="9"/>
      <c r="H11" s="10"/>
      <c r="I11" s="8"/>
      <c r="J11" s="10"/>
      <c r="K11" s="11"/>
      <c r="L11" s="16"/>
      <c r="M11" s="127"/>
      <c r="N11" s="129"/>
      <c r="O11" s="132"/>
      <c r="P11" s="135"/>
    </row>
    <row r="12" spans="1:16" ht="64.900000000000006" customHeight="1" x14ac:dyDescent="0.25">
      <c r="A12" s="121"/>
      <c r="B12" s="124"/>
      <c r="C12" s="124"/>
      <c r="D12" s="7" t="s">
        <v>8</v>
      </c>
      <c r="E12" s="7"/>
      <c r="F12" s="12"/>
      <c r="G12" s="12"/>
      <c r="H12" s="10"/>
      <c r="I12" s="13"/>
      <c r="J12" s="10"/>
      <c r="K12" s="11"/>
      <c r="L12" s="16"/>
      <c r="M12" s="127"/>
      <c r="N12" s="129"/>
      <c r="O12" s="132"/>
      <c r="P12" s="135"/>
    </row>
    <row r="13" spans="1:16" ht="93.6" customHeight="1" x14ac:dyDescent="0.25">
      <c r="A13" s="121"/>
      <c r="B13" s="124"/>
      <c r="C13" s="124"/>
      <c r="D13" s="7" t="s">
        <v>9</v>
      </c>
      <c r="E13" s="7"/>
      <c r="F13" s="12"/>
      <c r="G13" s="12"/>
      <c r="H13" s="10"/>
      <c r="I13" s="13"/>
      <c r="J13" s="10"/>
      <c r="K13" s="11"/>
      <c r="L13" s="16"/>
      <c r="M13" s="127"/>
      <c r="N13" s="129"/>
      <c r="O13" s="132"/>
      <c r="P13" s="135"/>
    </row>
    <row r="14" spans="1:16" ht="73.150000000000006" customHeight="1" x14ac:dyDescent="0.25">
      <c r="A14" s="121"/>
      <c r="B14" s="124"/>
      <c r="C14" s="124"/>
      <c r="D14" s="14" t="s">
        <v>10</v>
      </c>
      <c r="E14" s="14"/>
      <c r="F14" s="9"/>
      <c r="G14" s="9"/>
      <c r="H14" s="10"/>
      <c r="I14" s="8"/>
      <c r="J14" s="10"/>
      <c r="K14" s="11"/>
      <c r="L14" s="16"/>
      <c r="M14" s="127"/>
      <c r="N14" s="129"/>
      <c r="O14" s="132"/>
      <c r="P14" s="135"/>
    </row>
    <row r="15" spans="1:16" ht="51" customHeight="1" x14ac:dyDescent="0.25">
      <c r="A15" s="122"/>
      <c r="B15" s="125"/>
      <c r="C15" s="125"/>
      <c r="D15" s="14" t="s">
        <v>11</v>
      </c>
      <c r="E15" s="14"/>
      <c r="F15" s="9"/>
      <c r="G15" s="9"/>
      <c r="H15" s="10"/>
      <c r="I15" s="8"/>
      <c r="J15" s="10"/>
      <c r="K15" s="11"/>
      <c r="L15" s="17"/>
      <c r="M15" s="128"/>
      <c r="N15" s="130"/>
      <c r="O15" s="133"/>
      <c r="P15" s="136"/>
    </row>
    <row r="18" spans="2:2" ht="18.75" x14ac:dyDescent="0.3">
      <c r="B18" s="23" t="s">
        <v>28</v>
      </c>
    </row>
    <row r="19" spans="2:2" ht="18.75" x14ac:dyDescent="0.3">
      <c r="B19" s="23"/>
    </row>
    <row r="20" spans="2:2" ht="18.75" x14ac:dyDescent="0.3">
      <c r="B20" s="23" t="s">
        <v>27</v>
      </c>
    </row>
    <row r="21" spans="2:2" ht="18.75" x14ac:dyDescent="0.3">
      <c r="B21" s="23"/>
    </row>
    <row r="22" spans="2:2" ht="18.75" x14ac:dyDescent="0.3">
      <c r="B22" s="23"/>
    </row>
    <row r="23" spans="2:2" ht="18.75" x14ac:dyDescent="0.3">
      <c r="B23" s="23"/>
    </row>
    <row r="24" spans="2:2" ht="18.75" x14ac:dyDescent="0.3">
      <c r="B24" s="23"/>
    </row>
    <row r="25" spans="2:2" ht="18.75" x14ac:dyDescent="0.3">
      <c r="B25" s="23"/>
    </row>
    <row r="26" spans="2:2" ht="18.75" x14ac:dyDescent="0.3">
      <c r="B26" s="23"/>
    </row>
    <row r="27" spans="2:2" ht="18.75" x14ac:dyDescent="0.3">
      <c r="B27" s="23"/>
    </row>
    <row r="28" spans="2:2" ht="18.75" x14ac:dyDescent="0.3">
      <c r="B28" s="23"/>
    </row>
    <row r="29" spans="2:2" ht="18.75" x14ac:dyDescent="0.3">
      <c r="B29" s="23"/>
    </row>
    <row r="30" spans="2:2" ht="18.75" x14ac:dyDescent="0.3">
      <c r="B30" s="23"/>
    </row>
    <row r="31" spans="2:2" ht="18.75" x14ac:dyDescent="0.3">
      <c r="B31" s="23"/>
    </row>
    <row r="32" spans="2:2" ht="18.75" x14ac:dyDescent="0.3">
      <c r="B32" s="23"/>
    </row>
    <row r="33" spans="2:2" ht="18.75" x14ac:dyDescent="0.3">
      <c r="B33" s="23"/>
    </row>
    <row r="34" spans="2:2" ht="18.75" x14ac:dyDescent="0.3">
      <c r="B34" s="23"/>
    </row>
    <row r="35" spans="2:2" ht="18.75" x14ac:dyDescent="0.3">
      <c r="B35" s="23"/>
    </row>
    <row r="36" spans="2:2" ht="18.75" x14ac:dyDescent="0.3">
      <c r="B36" s="23"/>
    </row>
    <row r="37" spans="2:2" ht="18.75" x14ac:dyDescent="0.3">
      <c r="B37" s="23"/>
    </row>
    <row r="38" spans="2:2" ht="18.75" x14ac:dyDescent="0.3">
      <c r="B38" s="23"/>
    </row>
    <row r="39" spans="2:2" ht="18.75" x14ac:dyDescent="0.3">
      <c r="B39" s="23"/>
    </row>
    <row r="40" spans="2:2" ht="18.75" x14ac:dyDescent="0.3">
      <c r="B40" s="23"/>
    </row>
    <row r="41" spans="2:2" ht="18.75" x14ac:dyDescent="0.3">
      <c r="B41" s="23" t="s">
        <v>29</v>
      </c>
    </row>
    <row r="42" spans="2:2" ht="18.75" x14ac:dyDescent="0.3">
      <c r="B42" s="23" t="s">
        <v>30</v>
      </c>
    </row>
  </sheetData>
  <mergeCells count="18">
    <mergeCell ref="A5:O5"/>
    <mergeCell ref="A7:A8"/>
    <mergeCell ref="B7:B8"/>
    <mergeCell ref="C7:C8"/>
    <mergeCell ref="D7:D8"/>
    <mergeCell ref="E7:E8"/>
    <mergeCell ref="F7:K7"/>
    <mergeCell ref="L7:L8"/>
    <mergeCell ref="M7:N7"/>
    <mergeCell ref="O7:O8"/>
    <mergeCell ref="P7:P8"/>
    <mergeCell ref="A10:A15"/>
    <mergeCell ref="B10:B15"/>
    <mergeCell ref="C10:C15"/>
    <mergeCell ref="M10:M15"/>
    <mergeCell ref="N10:N15"/>
    <mergeCell ref="O10:O15"/>
    <mergeCell ref="P10:P15"/>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МП 6</vt:lpstr>
      <vt:lpstr>СВОД!Заголовки_для_печати</vt:lpstr>
      <vt:lpstr>СВОД!Область_печати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2016-03-03T12:25:16Z</cp:lastPrinted>
  <dcterms:created xsi:type="dcterms:W3CDTF">2006-09-16T00:00:00Z</dcterms:created>
  <dcterms:modified xsi:type="dcterms:W3CDTF">2021-02-26T07:11:45Z</dcterms:modified>
</cp:coreProperties>
</file>