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08" windowWidth="14808" windowHeight="7116" tabRatio="562"/>
  </bookViews>
  <sheets>
    <sheet name="СВОД" sheetId="16" r:id="rId1"/>
    <sheet name="МП 6" sheetId="10" state="hidden" r:id="rId2"/>
  </sheets>
  <definedNames>
    <definedName name="_xlnm.Print_Titles" localSheetId="0">СВОД!$4:$6</definedName>
    <definedName name="_xlnm.Print_Area" localSheetId="0">СВОД!$A$1:$P$23</definedName>
  </definedNames>
  <calcPr calcId="144525"/>
</workbook>
</file>

<file path=xl/calcChain.xml><?xml version="1.0" encoding="utf-8"?>
<calcChain xmlns="http://schemas.openxmlformats.org/spreadsheetml/2006/main">
  <c r="I10" i="16" l="1"/>
  <c r="N9" i="16"/>
  <c r="N8" i="16"/>
  <c r="N7" i="16"/>
  <c r="I7" i="16"/>
  <c r="N12" i="16" l="1"/>
  <c r="E7" i="16"/>
  <c r="J7" i="16" s="1"/>
  <c r="O7" i="16" l="1"/>
</calcChain>
</file>

<file path=xl/sharedStrings.xml><?xml version="1.0" encoding="utf-8"?>
<sst xmlns="http://schemas.openxmlformats.org/spreadsheetml/2006/main" count="77" uniqueCount="71">
  <si>
    <t>№ п/п</t>
  </si>
  <si>
    <t>Целевые показатели</t>
  </si>
  <si>
    <t>Ответственные исполнители              (Ф.И.О.  телефон)</t>
  </si>
  <si>
    <t>Источники финансирования</t>
  </si>
  <si>
    <t>% исполнения к плану</t>
  </si>
  <si>
    <t>план</t>
  </si>
  <si>
    <t>всего:</t>
  </si>
  <si>
    <t>Федеральный бюджет</t>
  </si>
  <si>
    <t>бюджет автономного округа</t>
  </si>
  <si>
    <t>бюджет муниципального образования</t>
  </si>
  <si>
    <t>Привлеченные средства</t>
  </si>
  <si>
    <t>в т.ч.     КАПы</t>
  </si>
  <si>
    <t xml:space="preserve">Наименование  муниципальной  программы </t>
  </si>
  <si>
    <t>Наименование мероприятий программы</t>
  </si>
  <si>
    <t>план на 2014 год</t>
  </si>
  <si>
    <t>на 01.01.2014</t>
  </si>
  <si>
    <t>Кассовое исполнение</t>
  </si>
  <si>
    <t xml:space="preserve">Причины отклонения </t>
  </si>
  <si>
    <t>Остаток 2013 года</t>
  </si>
  <si>
    <t>= гр.7/гр.6*100</t>
  </si>
  <si>
    <t>% финансирования к плану</t>
  </si>
  <si>
    <t>= гр.8/гр.7*100</t>
  </si>
  <si>
    <t>= гр.8/гр.6*100</t>
  </si>
  <si>
    <t>Исполнение 
(% исполнения к плану)</t>
  </si>
  <si>
    <t>Приложение №2</t>
  </si>
  <si>
    <t>Нефтеюганского района</t>
  </si>
  <si>
    <t>от "_____"____________2014 №________</t>
  </si>
  <si>
    <t>Главный бухгалтер</t>
  </si>
  <si>
    <t>Руководитель</t>
  </si>
  <si>
    <t>Исполнитель</t>
  </si>
  <si>
    <t>№ телефона</t>
  </si>
  <si>
    <t>% исполнения к  лимиту финансированию</t>
  </si>
  <si>
    <t>Отчет о ходе реализации  муниципальных программ  и ведомственных  целевых программ   Нефтеюганского района.</t>
  </si>
  <si>
    <t>Результаты реализации,  причины отклонения, проблемные вопросы (по каждому мероприятию)</t>
  </si>
  <si>
    <t>Лимит финансирования</t>
  </si>
  <si>
    <t xml:space="preserve">к письму  администрации </t>
  </si>
  <si>
    <t xml:space="preserve">Наименование муниципальной  программы </t>
  </si>
  <si>
    <t>Число выполненных основных мероприятий, единиц</t>
  </si>
  <si>
    <t>Степень реализации основных мероприятий, %</t>
  </si>
  <si>
    <t>4=3/2*100%</t>
  </si>
  <si>
    <t>Оценка использования финансовых средств</t>
  </si>
  <si>
    <t>8=7/6*100%</t>
  </si>
  <si>
    <t>Степень соответствия запланированному уровню затрат, %</t>
  </si>
  <si>
    <t>Оценка эффективности использования средств, %</t>
  </si>
  <si>
    <t>9=4/8*100%</t>
  </si>
  <si>
    <t>Информация по целевым индикаторам муниципальной программы</t>
  </si>
  <si>
    <t>Степень достижения целевого значений, %</t>
  </si>
  <si>
    <t>Уровень эффективности реализации программы</t>
  </si>
  <si>
    <t>14= общая степень  достижения цели/9столбец*100%</t>
  </si>
  <si>
    <t>Наименование показателя,             единица измерения</t>
  </si>
  <si>
    <t>Итого общая степень достижения целей программы</t>
  </si>
  <si>
    <t>Вывод об эффективности реализации муниципальной программы                                                                                                                                                                            (более 100% - высокоэффективная;                                                                                                                                                                                                                                   от 80 до 100% - эффективная;                                                                                                                                                                                                                                           от 50 до 79% - удовлетворительный уровень эффективности;                                                                                                                                                                                         менее 50 % - неэффективная)</t>
  </si>
  <si>
    <t>респуб-кий бюджет</t>
  </si>
  <si>
    <t>Количество несовершеннолетних,относящихся к категории безнадзорных/беспризорных</t>
  </si>
  <si>
    <t>местный бюджет</t>
  </si>
  <si>
    <t>внебюджетные срества</t>
  </si>
  <si>
    <t xml:space="preserve">Приложение </t>
  </si>
  <si>
    <t>Уровень преступности на 10 тыс. населения</t>
  </si>
  <si>
    <t>Удельный вес семей с детьми до 18 лет ,находящихся в СОП,употребляющие спиртные напитки%</t>
  </si>
  <si>
    <t>-</t>
  </si>
  <si>
    <t>Муниципальная программа "Обеспечение общественного порядка и противодействие преступности в лямбирском муниципальном районе на 2017-2024 годы"</t>
  </si>
  <si>
    <t>Информация по выполнению основных мероприятий за 2020 год</t>
  </si>
  <si>
    <t>Число основных мероприятий, запланированных к реализации в 2020 г., единиц</t>
  </si>
  <si>
    <t>Объем финансовых средств, запланированный по программе на                                                                                                                                                                                          2020 г., тыс. рублей</t>
  </si>
  <si>
    <t>Фактически освоенный объем финансирования программы за 2020 г., тыс. рублей</t>
  </si>
  <si>
    <t>Целевое значение на 2020 г.</t>
  </si>
  <si>
    <t>Фактическое значение за 2020 г.</t>
  </si>
  <si>
    <t>13=12/11*100</t>
  </si>
  <si>
    <t>к  отчету об эффективности реализации  Муниципальной программы "Обеспечение общественного порядка и противодействие преступности в Лямбирском муниципальном районе на 2017-2024 годы"   за 2020 год</t>
  </si>
  <si>
    <t xml:space="preserve">Краткая характеристика выполненных мероприятий.   1.Основные организационные мероприятия. 2.Совершенствование деятельности субъектов системы профилактики правонарушений   3.Профилактика правонарушений в общественных местах и на  улицах  4.Прфилактика рецидивной преступности 5.Профилактика правонарушений среди лиц,проповедующих экстремизм 6.Организация работы по социальному обслуживанию,реабилитации и адаптации 7.Повышение правовой культуры населения района 8. Профилактика нарушений законодательства о гражданстве 9.Профилактика административных правонарушений.                                                               10 Профилактика безнадзорности и правонарушений несовершеннолетних                                                                                                                      </t>
  </si>
  <si>
    <t>удовлетворительный уровень эффективности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</si>
</sst>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-* #,##0.00_р_._-;\-* #,##0.00_р_._-;_-* &quot;-&quot;??_р_._-;_-@_-"/>
    <numFmt numFmtId="165" formatCode="#,##0.0_ ;\-#,##0.0\ "/>
    <numFmt numFmtId="166" formatCode="0.0"/>
    <numFmt numFmtId="167" formatCode="_(* #,##0.00_);_(* \(#,##0.00\);_(* &quot;-&quot;??_);_(@_)"/>
    <numFmt numFmtId="168" formatCode="_-* #,##0.0_р_._-;\-* #,##0.0_р_._-;_-* &quot;-&quot;?_р_._-;_-@_-"/>
    <numFmt numFmtId="169" formatCode="_-* #,##0.0\ _₽_-;\-* #,##0.0\ _₽_-;_-* &quot;-&quot;?\ _₽_-;_-@_-"/>
  </numFmts>
  <fonts count="23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3"/>
      <name val="Times New Roman"/>
      <family val="1"/>
      <charset val="204"/>
    </font>
    <font>
      <sz val="12"/>
      <color indexed="10"/>
      <name val="Calibri"/>
      <family val="2"/>
      <charset val="204"/>
    </font>
    <font>
      <sz val="12"/>
      <name val="Calibri"/>
      <family val="2"/>
      <charset val="204"/>
    </font>
    <font>
      <sz val="10"/>
      <name val="Arial"/>
      <family val="2"/>
      <charset val="204"/>
    </font>
    <font>
      <sz val="16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1"/>
      <name val="Times New Roman"/>
      <family val="1"/>
      <charset val="204"/>
    </font>
    <font>
      <sz val="14"/>
      <color indexed="8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12">
    <xf numFmtId="0" fontId="0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8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2" fillId="0" borderId="0" applyFont="0" applyFill="0" applyBorder="0" applyAlignment="0" applyProtection="0"/>
  </cellStyleXfs>
  <cellXfs count="140">
    <xf numFmtId="0" fontId="0" fillId="0" borderId="0" xfId="0"/>
    <xf numFmtId="0" fontId="20" fillId="0" borderId="0" xfId="2"/>
    <xf numFmtId="0" fontId="1" fillId="2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textRotation="90" wrapText="1"/>
    </xf>
    <xf numFmtId="165" fontId="3" fillId="4" borderId="2" xfId="106" applyNumberFormat="1" applyFont="1" applyFill="1" applyBorder="1" applyAlignment="1">
      <alignment horizontal="center" vertical="center"/>
    </xf>
    <xf numFmtId="166" fontId="3" fillId="4" borderId="2" xfId="106" applyNumberFormat="1" applyFont="1" applyFill="1" applyBorder="1" applyAlignment="1">
      <alignment horizontal="center" vertical="center" wrapText="1"/>
    </xf>
    <xf numFmtId="2" fontId="3" fillId="4" borderId="2" xfId="106" applyNumberFormat="1" applyFont="1" applyFill="1" applyBorder="1" applyAlignment="1">
      <alignment horizontal="center" vertical="center"/>
    </xf>
    <xf numFmtId="16" fontId="2" fillId="3" borderId="2" xfId="2" applyNumberFormat="1" applyFont="1" applyFill="1" applyBorder="1" applyAlignment="1">
      <alignment horizontal="center" vertical="center" textRotation="90" wrapText="1"/>
    </xf>
    <xf numFmtId="165" fontId="2" fillId="3" borderId="2" xfId="106" applyNumberFormat="1" applyFont="1" applyFill="1" applyBorder="1" applyAlignment="1">
      <alignment horizontal="center" vertical="center" wrapText="1"/>
    </xf>
    <xf numFmtId="165" fontId="2" fillId="0" borderId="2" xfId="106" applyNumberFormat="1" applyFont="1" applyBorder="1" applyAlignment="1">
      <alignment horizontal="center" vertical="center" wrapText="1"/>
    </xf>
    <xf numFmtId="166" fontId="3" fillId="3" borderId="2" xfId="106" applyNumberFormat="1" applyFont="1" applyFill="1" applyBorder="1" applyAlignment="1">
      <alignment horizontal="center" vertical="center" wrapText="1"/>
    </xf>
    <xf numFmtId="2" fontId="3" fillId="3" borderId="2" xfId="106" applyNumberFormat="1" applyFont="1" applyFill="1" applyBorder="1" applyAlignment="1">
      <alignment horizontal="center" vertical="center"/>
    </xf>
    <xf numFmtId="165" fontId="2" fillId="0" borderId="2" xfId="106" applyNumberFormat="1" applyFont="1" applyBorder="1" applyAlignment="1">
      <alignment horizontal="center" vertical="center"/>
    </xf>
    <xf numFmtId="2" fontId="2" fillId="3" borderId="2" xfId="106" applyNumberFormat="1" applyFont="1" applyFill="1" applyBorder="1" applyAlignment="1">
      <alignment horizontal="center" vertical="center"/>
    </xf>
    <xf numFmtId="0" fontId="2" fillId="3" borderId="2" xfId="2" applyFont="1" applyFill="1" applyBorder="1" applyAlignment="1">
      <alignment horizontal="center" vertical="center" textRotation="90" wrapText="1"/>
    </xf>
    <xf numFmtId="0" fontId="1" fillId="0" borderId="3" xfId="2" applyFont="1" applyBorder="1" applyAlignment="1">
      <alignment horizontal="center" vertical="center" wrapText="1"/>
    </xf>
    <xf numFmtId="2" fontId="3" fillId="3" borderId="3" xfId="106" applyNumberFormat="1" applyFont="1" applyFill="1" applyBorder="1" applyAlignment="1">
      <alignment horizontal="center" vertical="center"/>
    </xf>
    <xf numFmtId="2" fontId="3" fillId="3" borderId="4" xfId="106" applyNumberFormat="1" applyFont="1" applyFill="1" applyBorder="1" applyAlignment="1">
      <alignment horizontal="center" vertical="center"/>
    </xf>
    <xf numFmtId="49" fontId="1" fillId="2" borderId="1" xfId="2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2" fontId="3" fillId="3" borderId="1" xfId="106" applyNumberFormat="1" applyFont="1" applyFill="1" applyBorder="1" applyAlignment="1">
      <alignment horizontal="center" vertical="center"/>
    </xf>
    <xf numFmtId="0" fontId="2" fillId="3" borderId="3" xfId="2" applyFont="1" applyFill="1" applyBorder="1" applyAlignment="1">
      <alignment horizontal="center" vertical="center"/>
    </xf>
    <xf numFmtId="0" fontId="11" fillId="0" borderId="0" xfId="0" applyFont="1"/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2" borderId="2" xfId="57" applyFont="1" applyFill="1" applyBorder="1" applyAlignment="1">
      <alignment horizontal="center" vertical="center" wrapText="1"/>
    </xf>
    <xf numFmtId="0" fontId="13" fillId="0" borderId="0" xfId="0" applyFont="1"/>
    <xf numFmtId="168" fontId="14" fillId="0" borderId="0" xfId="0" applyNumberFormat="1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17" fillId="0" borderId="0" xfId="2" applyFont="1"/>
    <xf numFmtId="0" fontId="16" fillId="0" borderId="0" xfId="2" applyFont="1"/>
    <xf numFmtId="0" fontId="1" fillId="2" borderId="5" xfId="57" applyFont="1" applyFill="1" applyBorder="1" applyAlignment="1">
      <alignment horizontal="center" vertical="center" wrapText="1"/>
    </xf>
    <xf numFmtId="0" fontId="1" fillId="2" borderId="0" xfId="57" applyFont="1" applyFill="1" applyBorder="1" applyAlignment="1">
      <alignment horizontal="center" vertical="center" wrapText="1"/>
    </xf>
    <xf numFmtId="0" fontId="1" fillId="0" borderId="0" xfId="57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textRotation="90" wrapText="1"/>
    </xf>
    <xf numFmtId="0" fontId="1" fillId="0" borderId="2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center" vertical="center" wrapText="1"/>
    </xf>
    <xf numFmtId="0" fontId="10" fillId="0" borderId="2" xfId="57" applyFont="1" applyFill="1" applyBorder="1" applyAlignment="1">
      <alignment horizontal="center" vertical="center" wrapText="1"/>
    </xf>
    <xf numFmtId="0" fontId="2" fillId="0" borderId="2" xfId="2" applyFont="1" applyFill="1" applyBorder="1" applyAlignment="1">
      <alignment horizontal="center" vertical="center" wrapText="1"/>
    </xf>
    <xf numFmtId="0" fontId="1" fillId="0" borderId="6" xfId="57" applyFont="1" applyFill="1" applyBorder="1" applyAlignment="1">
      <alignment horizontal="center" vertical="center" wrapText="1"/>
    </xf>
    <xf numFmtId="0" fontId="1" fillId="0" borderId="5" xfId="57" applyFont="1" applyFill="1" applyBorder="1" applyAlignment="1">
      <alignment horizontal="center" vertical="center" wrapText="1"/>
    </xf>
    <xf numFmtId="0" fontId="1" fillId="0" borderId="7" xfId="57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horizontal="center" vertical="center" wrapText="1"/>
    </xf>
    <xf numFmtId="16" fontId="2" fillId="0" borderId="5" xfId="2" applyNumberFormat="1" applyFont="1" applyFill="1" applyBorder="1" applyAlignment="1">
      <alignment horizontal="center" vertical="center" textRotation="90" wrapText="1"/>
    </xf>
    <xf numFmtId="0" fontId="0" fillId="0" borderId="13" xfId="0" applyFill="1" applyBorder="1"/>
    <xf numFmtId="0" fontId="0" fillId="0" borderId="14" xfId="0" applyFill="1" applyBorder="1"/>
    <xf numFmtId="0" fontId="0" fillId="0" borderId="15" xfId="0" applyFill="1" applyBorder="1"/>
    <xf numFmtId="0" fontId="3" fillId="0" borderId="32" xfId="106" applyNumberFormat="1" applyFont="1" applyFill="1" applyBorder="1" applyAlignment="1">
      <alignment horizontal="center" vertical="center" wrapText="1"/>
    </xf>
    <xf numFmtId="16" fontId="2" fillId="0" borderId="0" xfId="2" applyNumberFormat="1" applyFont="1" applyFill="1" applyBorder="1" applyAlignment="1">
      <alignment horizontal="center" vertical="center" textRotation="90" wrapText="1"/>
    </xf>
    <xf numFmtId="168" fontId="3" fillId="0" borderId="0" xfId="106" applyNumberFormat="1" applyFont="1" applyFill="1" applyBorder="1" applyAlignment="1">
      <alignment horizontal="center" vertical="center" wrapText="1"/>
    </xf>
    <xf numFmtId="0" fontId="3" fillId="0" borderId="0" xfId="106" applyNumberFormat="1" applyFont="1" applyFill="1" applyBorder="1" applyAlignment="1">
      <alignment horizontal="center" vertical="center" wrapText="1"/>
    </xf>
    <xf numFmtId="168" fontId="3" fillId="0" borderId="32" xfId="106" applyNumberFormat="1" applyFont="1" applyFill="1" applyBorder="1" applyAlignment="1">
      <alignment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3" fillId="0" borderId="2" xfId="106" applyNumberFormat="1" applyFont="1" applyFill="1" applyBorder="1" applyAlignment="1">
      <alignment horizontal="center" vertical="center" wrapText="1"/>
    </xf>
    <xf numFmtId="166" fontId="17" fillId="0" borderId="2" xfId="2" applyNumberFormat="1" applyFont="1" applyFill="1" applyBorder="1" applyAlignment="1">
      <alignment horizontal="center" vertical="center"/>
    </xf>
    <xf numFmtId="0" fontId="2" fillId="0" borderId="2" xfId="106" applyNumberFormat="1" applyFont="1" applyFill="1" applyBorder="1" applyAlignment="1">
      <alignment horizontal="left" vertical="center" wrapText="1"/>
    </xf>
    <xf numFmtId="0" fontId="1" fillId="0" borderId="2" xfId="2" applyNumberFormat="1" applyFont="1" applyFill="1" applyBorder="1" applyAlignment="1">
      <alignment horizontal="left" vertical="center" wrapText="1"/>
    </xf>
    <xf numFmtId="165" fontId="3" fillId="0" borderId="2" xfId="106" applyNumberFormat="1" applyFont="1" applyFill="1" applyBorder="1" applyAlignment="1">
      <alignment horizontal="center" vertical="center" wrapText="1"/>
    </xf>
    <xf numFmtId="168" fontId="1" fillId="0" borderId="0" xfId="2" applyNumberFormat="1" applyFont="1" applyFill="1" applyBorder="1" applyAlignment="1">
      <alignment horizontal="center" vertical="center" wrapText="1"/>
    </xf>
    <xf numFmtId="166" fontId="3" fillId="0" borderId="2" xfId="106" applyNumberFormat="1" applyFont="1" applyFill="1" applyBorder="1" applyAlignment="1">
      <alignment horizontal="center" vertical="center" wrapText="1"/>
    </xf>
    <xf numFmtId="168" fontId="3" fillId="0" borderId="2" xfId="106" applyNumberFormat="1" applyFont="1" applyFill="1" applyBorder="1" applyAlignment="1">
      <alignment vertical="center" wrapText="1"/>
    </xf>
    <xf numFmtId="168" fontId="1" fillId="0" borderId="2" xfId="2" applyNumberFormat="1" applyFont="1" applyFill="1" applyBorder="1" applyAlignment="1">
      <alignment vertical="center" wrapText="1"/>
    </xf>
    <xf numFmtId="0" fontId="21" fillId="0" borderId="0" xfId="0" applyFont="1" applyAlignment="1">
      <alignment horizontal="right"/>
    </xf>
    <xf numFmtId="0" fontId="19" fillId="0" borderId="0" xfId="0" applyFont="1" applyAlignment="1">
      <alignment horizontal="center" vertical="center" wrapText="1"/>
    </xf>
    <xf numFmtId="0" fontId="1" fillId="0" borderId="27" xfId="2" applyFont="1" applyFill="1" applyBorder="1" applyAlignment="1">
      <alignment horizontal="center" vertical="center" wrapText="1"/>
    </xf>
    <xf numFmtId="0" fontId="1" fillId="0" borderId="2" xfId="2" applyFont="1" applyFill="1" applyBorder="1" applyAlignment="1">
      <alignment horizontal="center" vertical="center" wrapText="1"/>
    </xf>
    <xf numFmtId="0" fontId="1" fillId="0" borderId="31" xfId="2" applyFont="1" applyFill="1" applyBorder="1" applyAlignment="1">
      <alignment horizontal="center" vertical="center" wrapText="1"/>
    </xf>
    <xf numFmtId="0" fontId="1" fillId="0" borderId="7" xfId="2" applyFont="1" applyFill="1" applyBorder="1" applyAlignment="1">
      <alignment horizontal="center" vertical="center" wrapText="1"/>
    </xf>
    <xf numFmtId="0" fontId="2" fillId="0" borderId="28" xfId="57" applyFont="1" applyFill="1" applyBorder="1" applyAlignment="1">
      <alignment horizontal="center" vertical="center" wrapText="1"/>
    </xf>
    <xf numFmtId="0" fontId="2" fillId="0" borderId="29" xfId="57" applyFont="1" applyFill="1" applyBorder="1" applyAlignment="1">
      <alignment horizontal="center" vertical="center" wrapText="1"/>
    </xf>
    <xf numFmtId="0" fontId="2" fillId="0" borderId="30" xfId="57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0" fontId="1" fillId="0" borderId="6" xfId="2" applyFont="1" applyFill="1" applyBorder="1" applyAlignment="1">
      <alignment horizontal="center" vertical="center" wrapText="1"/>
    </xf>
    <xf numFmtId="0" fontId="10" fillId="0" borderId="28" xfId="2" applyFont="1" applyFill="1" applyBorder="1" applyAlignment="1">
      <alignment horizontal="center" vertical="center" wrapText="1"/>
    </xf>
    <xf numFmtId="0" fontId="10" fillId="0" borderId="29" xfId="2" applyFont="1" applyFill="1" applyBorder="1" applyAlignment="1">
      <alignment horizontal="center" vertical="center" wrapText="1"/>
    </xf>
    <xf numFmtId="0" fontId="10" fillId="0" borderId="30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/>
    </xf>
    <xf numFmtId="0" fontId="1" fillId="0" borderId="17" xfId="2" applyFont="1" applyFill="1" applyBorder="1" applyAlignment="1">
      <alignment horizontal="center" vertical="top" wrapText="1"/>
    </xf>
    <xf numFmtId="0" fontId="1" fillId="0" borderId="18" xfId="2" applyFont="1" applyFill="1" applyBorder="1" applyAlignment="1">
      <alignment horizontal="center" vertical="top" wrapText="1"/>
    </xf>
    <xf numFmtId="0" fontId="1" fillId="0" borderId="19" xfId="2" applyFont="1" applyFill="1" applyBorder="1" applyAlignment="1">
      <alignment horizontal="center" vertical="top" wrapText="1"/>
    </xf>
    <xf numFmtId="0" fontId="18" fillId="0" borderId="1" xfId="2" applyFont="1" applyFill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center" vertical="center" wrapText="1"/>
    </xf>
    <xf numFmtId="0" fontId="18" fillId="0" borderId="20" xfId="2" applyFont="1" applyFill="1" applyBorder="1" applyAlignment="1">
      <alignment horizontal="center" vertical="center" wrapText="1"/>
    </xf>
    <xf numFmtId="169" fontId="22" fillId="0" borderId="1" xfId="2" applyNumberFormat="1" applyFont="1" applyFill="1" applyBorder="1" applyAlignment="1">
      <alignment horizontal="center" vertical="center"/>
    </xf>
    <xf numFmtId="0" fontId="22" fillId="0" borderId="3" xfId="2" applyFont="1" applyFill="1" applyBorder="1" applyAlignment="1">
      <alignment horizontal="center" vertical="center"/>
    </xf>
    <xf numFmtId="0" fontId="22" fillId="0" borderId="20" xfId="2" applyFont="1" applyFill="1" applyBorder="1" applyAlignment="1">
      <alignment horizontal="center" vertical="center"/>
    </xf>
    <xf numFmtId="0" fontId="11" fillId="0" borderId="21" xfId="2" applyFont="1" applyFill="1" applyBorder="1" applyAlignment="1">
      <alignment horizontal="center" vertical="center" wrapText="1"/>
    </xf>
    <xf numFmtId="0" fontId="11" fillId="0" borderId="16" xfId="2" applyFont="1" applyFill="1" applyBorder="1" applyAlignment="1">
      <alignment horizontal="center" vertical="center" wrapText="1"/>
    </xf>
    <xf numFmtId="0" fontId="11" fillId="0" borderId="22" xfId="2" applyFont="1" applyFill="1" applyBorder="1" applyAlignment="1">
      <alignment horizontal="center" vertical="center" wrapText="1"/>
    </xf>
    <xf numFmtId="0" fontId="17" fillId="0" borderId="8" xfId="2" applyFont="1" applyBorder="1" applyAlignment="1">
      <alignment horizontal="center"/>
    </xf>
    <xf numFmtId="0" fontId="17" fillId="0" borderId="9" xfId="2" applyFont="1" applyBorder="1" applyAlignment="1">
      <alignment horizontal="center"/>
    </xf>
    <xf numFmtId="0" fontId="17" fillId="0" borderId="10" xfId="2" applyFont="1" applyBorder="1" applyAlignment="1">
      <alignment horizontal="center"/>
    </xf>
    <xf numFmtId="0" fontId="17" fillId="0" borderId="34" xfId="2" applyFont="1" applyBorder="1" applyAlignment="1">
      <alignment horizontal="center"/>
    </xf>
    <xf numFmtId="0" fontId="17" fillId="0" borderId="35" xfId="2" applyFont="1" applyBorder="1" applyAlignment="1">
      <alignment horizontal="center"/>
    </xf>
    <xf numFmtId="0" fontId="17" fillId="0" borderId="36" xfId="2" applyFont="1" applyBorder="1" applyAlignment="1">
      <alignment horizontal="center"/>
    </xf>
    <xf numFmtId="0" fontId="18" fillId="0" borderId="23" xfId="57" applyFont="1" applyFill="1" applyBorder="1" applyAlignment="1">
      <alignment horizontal="left" vertical="center" wrapText="1"/>
    </xf>
    <xf numFmtId="0" fontId="18" fillId="0" borderId="24" xfId="57" applyFont="1" applyFill="1" applyBorder="1" applyAlignment="1">
      <alignment horizontal="left" vertical="center" wrapText="1"/>
    </xf>
    <xf numFmtId="0" fontId="18" fillId="0" borderId="25" xfId="57" applyFont="1" applyFill="1" applyBorder="1" applyAlignment="1">
      <alignment horizontal="left" vertical="center" wrapText="1"/>
    </xf>
    <xf numFmtId="0" fontId="1" fillId="0" borderId="1" xfId="2" applyFont="1" applyBorder="1" applyAlignment="1">
      <alignment horizontal="center" vertical="center" wrapText="1"/>
    </xf>
    <xf numFmtId="0" fontId="1" fillId="0" borderId="4" xfId="2" applyFont="1" applyBorder="1" applyAlignment="1">
      <alignment horizontal="center" vertical="center" wrapText="1"/>
    </xf>
    <xf numFmtId="0" fontId="1" fillId="3" borderId="1" xfId="2" applyFont="1" applyFill="1" applyBorder="1" applyAlignment="1">
      <alignment horizontal="center" vertical="center"/>
    </xf>
    <xf numFmtId="0" fontId="1" fillId="3" borderId="3" xfId="2" applyFont="1" applyFill="1" applyBorder="1" applyAlignment="1">
      <alignment horizontal="center" vertical="center"/>
    </xf>
    <xf numFmtId="0" fontId="1" fillId="3" borderId="4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 wrapText="1"/>
    </xf>
    <xf numFmtId="0" fontId="2" fillId="3" borderId="3" xfId="2" applyFont="1" applyFill="1" applyBorder="1" applyAlignment="1">
      <alignment horizontal="center" vertical="center" wrapText="1"/>
    </xf>
    <xf numFmtId="0" fontId="2" fillId="3" borderId="4" xfId="2" applyFont="1" applyFill="1" applyBorder="1" applyAlignment="1">
      <alignment horizontal="center" vertical="center" wrapText="1"/>
    </xf>
    <xf numFmtId="165" fontId="2" fillId="0" borderId="1" xfId="106" applyNumberFormat="1" applyFont="1" applyFill="1" applyBorder="1" applyAlignment="1">
      <alignment horizontal="center" vertical="center" wrapText="1"/>
    </xf>
    <xf numFmtId="165" fontId="2" fillId="0" borderId="3" xfId="106" applyNumberFormat="1" applyFont="1" applyFill="1" applyBorder="1" applyAlignment="1">
      <alignment horizontal="center" vertical="center" wrapText="1"/>
    </xf>
    <xf numFmtId="165" fontId="2" fillId="0" borderId="4" xfId="106" applyNumberFormat="1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0" fontId="6" fillId="0" borderId="4" xfId="2" applyFont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left" vertical="top" wrapText="1"/>
    </xf>
    <xf numFmtId="166" fontId="5" fillId="0" borderId="3" xfId="2" applyNumberFormat="1" applyFont="1" applyFill="1" applyBorder="1" applyAlignment="1">
      <alignment horizontal="left" vertical="top" wrapText="1"/>
    </xf>
    <xf numFmtId="166" fontId="5" fillId="0" borderId="4" xfId="2" applyNumberFormat="1" applyFont="1" applyFill="1" applyBorder="1" applyAlignment="1">
      <alignment horizontal="left" vertical="top" wrapText="1"/>
    </xf>
    <xf numFmtId="0" fontId="2" fillId="0" borderId="1" xfId="2" applyFont="1" applyFill="1" applyBorder="1" applyAlignment="1">
      <alignment horizontal="center" vertical="center" wrapText="1"/>
    </xf>
    <xf numFmtId="0" fontId="7" fillId="0" borderId="3" xfId="2" applyFont="1" applyBorder="1" applyAlignment="1">
      <alignment horizontal="center" vertical="center" wrapText="1"/>
    </xf>
    <xf numFmtId="0" fontId="7" fillId="0" borderId="4" xfId="2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2" xfId="2" applyFont="1" applyBorder="1" applyAlignment="1">
      <alignment horizontal="center" vertical="center" wrapText="1"/>
    </xf>
    <xf numFmtId="0" fontId="2" fillId="2" borderId="32" xfId="2" applyFont="1" applyFill="1" applyBorder="1" applyAlignment="1">
      <alignment horizontal="center" vertical="center"/>
    </xf>
    <xf numFmtId="0" fontId="2" fillId="2" borderId="33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/>
    </xf>
    <xf numFmtId="0" fontId="2" fillId="3" borderId="1" xfId="2" applyFont="1" applyFill="1" applyBorder="1" applyAlignment="1">
      <alignment horizontal="center" vertical="center"/>
    </xf>
    <xf numFmtId="0" fontId="2" fillId="3" borderId="4" xfId="2" applyFont="1" applyFill="1" applyBorder="1" applyAlignment="1">
      <alignment horizontal="center" vertical="center"/>
    </xf>
    <xf numFmtId="0" fontId="1" fillId="0" borderId="32" xfId="2" applyFont="1" applyBorder="1" applyAlignment="1">
      <alignment horizontal="center" vertical="center"/>
    </xf>
    <xf numFmtId="0" fontId="1" fillId="0" borderId="5" xfId="2" applyFont="1" applyBorder="1" applyAlignment="1">
      <alignment horizontal="center" vertical="center"/>
    </xf>
    <xf numFmtId="0" fontId="2" fillId="5" borderId="8" xfId="106" applyNumberFormat="1" applyFont="1" applyFill="1" applyBorder="1" applyAlignment="1">
      <alignment horizontal="left" vertical="top" wrapText="1"/>
    </xf>
    <xf numFmtId="0" fontId="2" fillId="5" borderId="9" xfId="106" applyNumberFormat="1" applyFont="1" applyFill="1" applyBorder="1" applyAlignment="1">
      <alignment horizontal="left" vertical="top" wrapText="1"/>
    </xf>
    <xf numFmtId="0" fontId="2" fillId="5" borderId="10" xfId="106" applyNumberFormat="1" applyFont="1" applyFill="1" applyBorder="1" applyAlignment="1">
      <alignment horizontal="left" vertical="top" wrapText="1"/>
    </xf>
    <xf numFmtId="0" fontId="2" fillId="5" borderId="11" xfId="106" applyNumberFormat="1" applyFont="1" applyFill="1" applyBorder="1" applyAlignment="1">
      <alignment horizontal="left" vertical="top" wrapText="1"/>
    </xf>
    <xf numFmtId="0" fontId="2" fillId="5" borderId="0" xfId="106" applyNumberFormat="1" applyFont="1" applyFill="1" applyBorder="1" applyAlignment="1">
      <alignment horizontal="left" vertical="top" wrapText="1"/>
    </xf>
    <xf numFmtId="0" fontId="2" fillId="5" borderId="12" xfId="106" applyNumberFormat="1" applyFont="1" applyFill="1" applyBorder="1" applyAlignment="1">
      <alignment horizontal="left" vertical="top" wrapText="1"/>
    </xf>
    <xf numFmtId="0" fontId="2" fillId="5" borderId="13" xfId="106" applyNumberFormat="1" applyFont="1" applyFill="1" applyBorder="1" applyAlignment="1">
      <alignment horizontal="left" vertical="top" wrapText="1"/>
    </xf>
    <xf numFmtId="0" fontId="2" fillId="5" borderId="14" xfId="106" applyNumberFormat="1" applyFont="1" applyFill="1" applyBorder="1" applyAlignment="1">
      <alignment horizontal="left" vertical="top" wrapText="1"/>
    </xf>
    <xf numFmtId="0" fontId="2" fillId="5" borderId="15" xfId="106" applyNumberFormat="1" applyFont="1" applyFill="1" applyBorder="1" applyAlignment="1">
      <alignment horizontal="left" vertical="top" wrapText="1"/>
    </xf>
    <xf numFmtId="166" fontId="2" fillId="0" borderId="25" xfId="2" applyNumberFormat="1" applyFont="1" applyFill="1" applyBorder="1" applyAlignment="1">
      <alignment horizontal="center" vertical="center" wrapText="1"/>
    </xf>
    <xf numFmtId="168" fontId="1" fillId="0" borderId="2" xfId="2" applyNumberFormat="1" applyFont="1" applyFill="1" applyBorder="1" applyAlignment="1">
      <alignment horizontal="center" vertical="center" wrapText="1"/>
    </xf>
  </cellXfs>
  <cellStyles count="112">
    <cellStyle name="Обычный" xfId="0" builtinId="0"/>
    <cellStyle name="Обычный 2" xfId="1"/>
    <cellStyle name="Обычный 2 2" xfId="2"/>
    <cellStyle name="Обычный 2 2 10" xfId="3"/>
    <cellStyle name="Обычный 2 2 11" xfId="4"/>
    <cellStyle name="Обычный 2 2 2" xfId="5"/>
    <cellStyle name="Обычный 2 2 2 2" xfId="6"/>
    <cellStyle name="Обычный 2 2 2 2 2" xfId="7"/>
    <cellStyle name="Обычный 2 2 2 2 3" xfId="8"/>
    <cellStyle name="Обычный 2 2 2 2 4" xfId="9"/>
    <cellStyle name="Обычный 2 2 2 2 5" xfId="10"/>
    <cellStyle name="Обычный 2 2 2 2 6" xfId="11"/>
    <cellStyle name="Обычный 2 2 2 3" xfId="12"/>
    <cellStyle name="Обычный 2 2 2 4" xfId="13"/>
    <cellStyle name="Обычный 2 2 2 5" xfId="14"/>
    <cellStyle name="Обычный 2 2 2 6" xfId="15"/>
    <cellStyle name="Обычный 2 2 2 7" xfId="16"/>
    <cellStyle name="Обычный 2 2 3" xfId="17"/>
    <cellStyle name="Обычный 2 2 3 2" xfId="18"/>
    <cellStyle name="Обычный 2 2 3 2 2" xfId="19"/>
    <cellStyle name="Обычный 2 2 3 2 3" xfId="20"/>
    <cellStyle name="Обычный 2 2 3 2 4" xfId="21"/>
    <cellStyle name="Обычный 2 2 3 2 5" xfId="22"/>
    <cellStyle name="Обычный 2 2 3 2 6" xfId="23"/>
    <cellStyle name="Обычный 2 2 3 3" xfId="24"/>
    <cellStyle name="Обычный 2 2 3 4" xfId="25"/>
    <cellStyle name="Обычный 2 2 3 5" xfId="26"/>
    <cellStyle name="Обычный 2 2 3 6" xfId="27"/>
    <cellStyle name="Обычный 2 2 3 7" xfId="28"/>
    <cellStyle name="Обычный 2 2 4" xfId="29"/>
    <cellStyle name="Обычный 2 2 4 2" xfId="30"/>
    <cellStyle name="Обычный 2 2 4 2 2" xfId="31"/>
    <cellStyle name="Обычный 2 2 4 2 3" xfId="32"/>
    <cellStyle name="Обычный 2 2 4 2 4" xfId="33"/>
    <cellStyle name="Обычный 2 2 4 2 5" xfId="34"/>
    <cellStyle name="Обычный 2 2 4 2 6" xfId="35"/>
    <cellStyle name="Обычный 2 2 4 3" xfId="36"/>
    <cellStyle name="Обычный 2 2 4 4" xfId="37"/>
    <cellStyle name="Обычный 2 2 4 5" xfId="38"/>
    <cellStyle name="Обычный 2 2 4 6" xfId="39"/>
    <cellStyle name="Обычный 2 2 4 7" xfId="40"/>
    <cellStyle name="Обычный 2 2 5" xfId="41"/>
    <cellStyle name="Обычный 2 2 5 2" xfId="42"/>
    <cellStyle name="Обычный 2 2 5 3" xfId="43"/>
    <cellStyle name="Обычный 2 2 5 4" xfId="44"/>
    <cellStyle name="Обычный 2 2 5 5" xfId="45"/>
    <cellStyle name="Обычный 2 2 5 6" xfId="46"/>
    <cellStyle name="Обычный 2 2 6" xfId="47"/>
    <cellStyle name="Обычный 2 2 6 2" xfId="48"/>
    <cellStyle name="Обычный 2 2 6 3" xfId="49"/>
    <cellStyle name="Обычный 2 2 6 4" xfId="50"/>
    <cellStyle name="Обычный 2 2 6 5" xfId="51"/>
    <cellStyle name="Обычный 2 2 6 6" xfId="52"/>
    <cellStyle name="Обычный 2 2 7" xfId="53"/>
    <cellStyle name="Обычный 2 2 7 2" xfId="54"/>
    <cellStyle name="Обычный 2 2 8" xfId="55"/>
    <cellStyle name="Обычный 2 2 9" xfId="56"/>
    <cellStyle name="Обычный 2 2_30-ра" xfId="57"/>
    <cellStyle name="Обычный 3" xfId="58"/>
    <cellStyle name="Обычный 4" xfId="59"/>
    <cellStyle name="Обычный 4 10" xfId="60"/>
    <cellStyle name="Обычный 4 2" xfId="61"/>
    <cellStyle name="Обычный 4 2 2" xfId="62"/>
    <cellStyle name="Обычный 4 2 2 2" xfId="63"/>
    <cellStyle name="Обычный 4 2 2 3" xfId="64"/>
    <cellStyle name="Обычный 4 2 2 4" xfId="65"/>
    <cellStyle name="Обычный 4 2 2 5" xfId="66"/>
    <cellStyle name="Обычный 4 2 2 6" xfId="67"/>
    <cellStyle name="Обычный 4 2 3" xfId="68"/>
    <cellStyle name="Обычный 4 2 4" xfId="69"/>
    <cellStyle name="Обычный 4 2 5" xfId="70"/>
    <cellStyle name="Обычный 4 2 6" xfId="71"/>
    <cellStyle name="Обычный 4 2 7" xfId="72"/>
    <cellStyle name="Обычный 4 3" xfId="73"/>
    <cellStyle name="Обычный 4 3 2" xfId="74"/>
    <cellStyle name="Обычный 4 3 2 2" xfId="75"/>
    <cellStyle name="Обычный 4 3 2 3" xfId="76"/>
    <cellStyle name="Обычный 4 3 2 4" xfId="77"/>
    <cellStyle name="Обычный 4 3 2 5" xfId="78"/>
    <cellStyle name="Обычный 4 3 2 6" xfId="79"/>
    <cellStyle name="Обычный 4 3 3" xfId="80"/>
    <cellStyle name="Обычный 4 3 4" xfId="81"/>
    <cellStyle name="Обычный 4 3 5" xfId="82"/>
    <cellStyle name="Обычный 4 3 6" xfId="83"/>
    <cellStyle name="Обычный 4 3 7" xfId="84"/>
    <cellStyle name="Обычный 4 4" xfId="85"/>
    <cellStyle name="Обычный 4 4 2" xfId="86"/>
    <cellStyle name="Обычный 4 4 3" xfId="87"/>
    <cellStyle name="Обычный 4 4 4" xfId="88"/>
    <cellStyle name="Обычный 4 4 5" xfId="89"/>
    <cellStyle name="Обычный 4 4 6" xfId="90"/>
    <cellStyle name="Обычный 4 5" xfId="91"/>
    <cellStyle name="Обычный 4 5 2" xfId="92"/>
    <cellStyle name="Обычный 4 5 3" xfId="93"/>
    <cellStyle name="Обычный 4 5 4" xfId="94"/>
    <cellStyle name="Обычный 4 5 5" xfId="95"/>
    <cellStyle name="Обычный 4 5 6" xfId="96"/>
    <cellStyle name="Обычный 4 6" xfId="97"/>
    <cellStyle name="Обычный 4 7" xfId="98"/>
    <cellStyle name="Обычный 4 8" xfId="99"/>
    <cellStyle name="Обычный 4 9" xfId="100"/>
    <cellStyle name="Процентный 2" xfId="101"/>
    <cellStyle name="Процентный 2 2" xfId="102"/>
    <cellStyle name="Процентный 3" xfId="103"/>
    <cellStyle name="Процентный 4" xfId="104"/>
    <cellStyle name="Финансовый 2" xfId="105"/>
    <cellStyle name="Финансовый 2 2" xfId="106"/>
    <cellStyle name="Финансовый 3" xfId="107"/>
    <cellStyle name="Финансовый 3 2" xfId="108"/>
    <cellStyle name="Финансовый 4" xfId="109"/>
    <cellStyle name="Финансовый 5" xfId="110"/>
    <cellStyle name="Финансовый 6" xfId="11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DZ12"/>
  <sheetViews>
    <sheetView tabSelected="1" view="pageBreakPreview" topLeftCell="D1" zoomScale="70" zoomScaleNormal="43" zoomScaleSheetLayoutView="70" workbookViewId="0">
      <selection activeCell="P7" sqref="P7:P12"/>
    </sheetView>
  </sheetViews>
  <sheetFormatPr defaultRowHeight="18" outlineLevelCol="1" x14ac:dyDescent="0.35"/>
  <cols>
    <col min="1" max="1" width="7.33203125" style="27" customWidth="1"/>
    <col min="2" max="2" width="37.109375" customWidth="1"/>
    <col min="3" max="3" width="18.88671875" customWidth="1"/>
    <col min="4" max="4" width="18.6640625" customWidth="1"/>
    <col min="5" max="5" width="13.88671875" customWidth="1"/>
    <col min="6" max="6" width="11.88671875" customWidth="1"/>
    <col min="7" max="7" width="18.33203125" customWidth="1"/>
    <col min="8" max="8" width="17" customWidth="1"/>
    <col min="9" max="9" width="14" customWidth="1"/>
    <col min="10" max="10" width="15.88671875" customWidth="1"/>
    <col min="11" max="11" width="31.6640625" customWidth="1"/>
    <col min="12" max="12" width="11.109375" customWidth="1"/>
    <col min="13" max="13" width="12.88671875" customWidth="1"/>
    <col min="14" max="14" width="20.109375" customWidth="1"/>
    <col min="15" max="15" width="21.33203125" customWidth="1"/>
    <col min="16" max="16" width="32.6640625" customWidth="1"/>
    <col min="17" max="17" width="16.5546875" customWidth="1"/>
    <col min="19" max="19" width="9.5546875" hidden="1" customWidth="1" outlineLevel="1"/>
    <col min="20" max="20" width="9.109375" collapsed="1"/>
  </cols>
  <sheetData>
    <row r="1" spans="1:130" ht="23.4" customHeight="1" x14ac:dyDescent="0.4">
      <c r="C1" s="28"/>
      <c r="D1" s="28"/>
      <c r="F1" s="29"/>
      <c r="M1" s="20"/>
      <c r="N1" s="65" t="s">
        <v>56</v>
      </c>
      <c r="O1" s="65"/>
      <c r="P1" s="65"/>
    </row>
    <row r="2" spans="1:130" s="30" customFormat="1" ht="40.5" customHeight="1" x14ac:dyDescent="0.3">
      <c r="A2" s="66" t="s">
        <v>68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</row>
    <row r="3" spans="1:130" s="30" customFormat="1" ht="23.4" customHeight="1" thickBot="1" x14ac:dyDescent="0.35">
      <c r="Q3" s="31"/>
      <c r="R3" s="31"/>
    </row>
    <row r="4" spans="1:130" s="32" customFormat="1" ht="40.799999999999997" customHeight="1" x14ac:dyDescent="0.3">
      <c r="A4" s="74" t="s">
        <v>0</v>
      </c>
      <c r="B4" s="67" t="s">
        <v>36</v>
      </c>
      <c r="C4" s="71" t="s">
        <v>61</v>
      </c>
      <c r="D4" s="72"/>
      <c r="E4" s="73"/>
      <c r="F4" s="76" t="s">
        <v>40</v>
      </c>
      <c r="G4" s="77"/>
      <c r="H4" s="77"/>
      <c r="I4" s="77"/>
      <c r="J4" s="78"/>
      <c r="K4" s="79" t="s">
        <v>45</v>
      </c>
      <c r="L4" s="79"/>
      <c r="M4" s="79"/>
      <c r="N4" s="79"/>
      <c r="O4" s="67" t="s">
        <v>47</v>
      </c>
      <c r="P4" s="69" t="s">
        <v>51</v>
      </c>
      <c r="Q4" s="33"/>
      <c r="R4" s="33"/>
    </row>
    <row r="5" spans="1:130" s="32" customFormat="1" ht="168" customHeight="1" x14ac:dyDescent="0.3">
      <c r="A5" s="75"/>
      <c r="B5" s="68"/>
      <c r="C5" s="38" t="s">
        <v>62</v>
      </c>
      <c r="D5" s="38" t="s">
        <v>37</v>
      </c>
      <c r="E5" s="39" t="s">
        <v>38</v>
      </c>
      <c r="F5" s="39" t="s">
        <v>3</v>
      </c>
      <c r="G5" s="38" t="s">
        <v>63</v>
      </c>
      <c r="H5" s="38" t="s">
        <v>64</v>
      </c>
      <c r="I5" s="40" t="s">
        <v>42</v>
      </c>
      <c r="J5" s="40" t="s">
        <v>43</v>
      </c>
      <c r="K5" s="40" t="s">
        <v>49</v>
      </c>
      <c r="L5" s="41" t="s">
        <v>65</v>
      </c>
      <c r="M5" s="41" t="s">
        <v>66</v>
      </c>
      <c r="N5" s="41" t="s">
        <v>46</v>
      </c>
      <c r="O5" s="68"/>
      <c r="P5" s="70"/>
      <c r="Q5" s="33"/>
      <c r="R5" s="33"/>
    </row>
    <row r="6" spans="1:130" s="26" customFormat="1" ht="40.200000000000003" customHeight="1" x14ac:dyDescent="0.3">
      <c r="A6" s="42"/>
      <c r="B6" s="38">
        <v>1</v>
      </c>
      <c r="C6" s="38">
        <v>2</v>
      </c>
      <c r="D6" s="38">
        <v>3</v>
      </c>
      <c r="E6" s="38" t="s">
        <v>39</v>
      </c>
      <c r="F6" s="38">
        <v>5</v>
      </c>
      <c r="G6" s="38">
        <v>6</v>
      </c>
      <c r="H6" s="38">
        <v>7</v>
      </c>
      <c r="I6" s="38" t="s">
        <v>41</v>
      </c>
      <c r="J6" s="38" t="s">
        <v>44</v>
      </c>
      <c r="K6" s="38">
        <v>10</v>
      </c>
      <c r="L6" s="38">
        <v>11</v>
      </c>
      <c r="M6" s="38">
        <v>12</v>
      </c>
      <c r="N6" s="38" t="s">
        <v>67</v>
      </c>
      <c r="O6" s="43" t="s">
        <v>48</v>
      </c>
      <c r="P6" s="44">
        <v>15</v>
      </c>
      <c r="Q6" s="36"/>
      <c r="R6" s="36"/>
      <c r="S6" s="36"/>
      <c r="T6" s="36"/>
      <c r="U6" s="36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  <c r="BL6" s="35"/>
      <c r="BM6" s="35"/>
      <c r="BN6" s="35"/>
      <c r="BO6" s="35"/>
      <c r="BP6" s="35"/>
      <c r="BQ6" s="35"/>
      <c r="BR6" s="35"/>
      <c r="BS6" s="35"/>
      <c r="BT6" s="35"/>
      <c r="BU6" s="35"/>
      <c r="BV6" s="35"/>
      <c r="BW6" s="35"/>
      <c r="BX6" s="35"/>
      <c r="BY6" s="35"/>
      <c r="BZ6" s="35"/>
      <c r="CA6" s="35"/>
      <c r="CB6" s="35"/>
      <c r="CC6" s="35"/>
      <c r="CD6" s="35"/>
      <c r="CE6" s="35"/>
      <c r="CF6" s="35"/>
      <c r="CG6" s="35"/>
      <c r="CH6" s="35"/>
      <c r="CI6" s="35"/>
      <c r="CJ6" s="35"/>
      <c r="CK6" s="35"/>
      <c r="CL6" s="35"/>
      <c r="CM6" s="35"/>
      <c r="CN6" s="35"/>
      <c r="CO6" s="35"/>
      <c r="CP6" s="35"/>
      <c r="CQ6" s="35"/>
      <c r="CR6" s="35"/>
      <c r="CS6" s="35"/>
      <c r="CT6" s="35"/>
      <c r="CU6" s="35"/>
      <c r="CV6" s="35"/>
      <c r="CW6" s="35"/>
      <c r="CX6" s="35"/>
      <c r="CY6" s="35"/>
      <c r="CZ6" s="35"/>
      <c r="DA6" s="35"/>
      <c r="DB6" s="35"/>
      <c r="DC6" s="35"/>
      <c r="DD6" s="35"/>
      <c r="DE6" s="35"/>
      <c r="DF6" s="35"/>
      <c r="DG6" s="35"/>
      <c r="DH6" s="35"/>
      <c r="DI6" s="35"/>
      <c r="DJ6" s="35"/>
      <c r="DK6" s="35"/>
      <c r="DL6" s="35"/>
      <c r="DM6" s="35"/>
      <c r="DN6" s="35"/>
      <c r="DO6" s="35"/>
      <c r="DP6" s="35"/>
      <c r="DQ6" s="35"/>
      <c r="DR6" s="35"/>
      <c r="DS6" s="35"/>
      <c r="DT6" s="35"/>
      <c r="DU6" s="35"/>
      <c r="DV6" s="35"/>
      <c r="DW6" s="35"/>
      <c r="DX6" s="35"/>
      <c r="DY6" s="35"/>
      <c r="DZ6" s="34"/>
    </row>
    <row r="7" spans="1:130" ht="41.4" customHeight="1" x14ac:dyDescent="0.3">
      <c r="A7" s="80">
        <v>1</v>
      </c>
      <c r="B7" s="83" t="s">
        <v>60</v>
      </c>
      <c r="C7" s="56">
        <v>10</v>
      </c>
      <c r="D7" s="56">
        <v>9</v>
      </c>
      <c r="E7" s="62">
        <f>D7/C7*100</f>
        <v>90</v>
      </c>
      <c r="F7" s="37" t="s">
        <v>6</v>
      </c>
      <c r="G7" s="63">
        <v>761.4</v>
      </c>
      <c r="H7" s="63">
        <v>737.6</v>
      </c>
      <c r="I7" s="45">
        <f>H7/G7*100</f>
        <v>96.874179143682696</v>
      </c>
      <c r="J7" s="54">
        <f>E7/I7*100</f>
        <v>92.904013015184375</v>
      </c>
      <c r="K7" s="58" t="s">
        <v>57</v>
      </c>
      <c r="L7" s="41">
        <v>82.7</v>
      </c>
      <c r="M7" s="55">
        <v>79.8</v>
      </c>
      <c r="N7" s="57">
        <f>M7/L7*100</f>
        <v>96.493349455864561</v>
      </c>
      <c r="O7" s="86">
        <f>N12*J7/100</f>
        <v>58.591053154369511</v>
      </c>
      <c r="P7" s="89" t="s">
        <v>70</v>
      </c>
    </row>
    <row r="8" spans="1:130" ht="62.4" x14ac:dyDescent="0.3">
      <c r="A8" s="81"/>
      <c r="B8" s="84"/>
      <c r="C8" s="129" t="s">
        <v>69</v>
      </c>
      <c r="D8" s="130"/>
      <c r="E8" s="131"/>
      <c r="F8" s="46" t="s">
        <v>54</v>
      </c>
      <c r="G8" s="64">
        <v>100</v>
      </c>
      <c r="H8" s="60" t="s">
        <v>59</v>
      </c>
      <c r="I8" s="60" t="s">
        <v>59</v>
      </c>
      <c r="J8" s="50"/>
      <c r="K8" s="59" t="s">
        <v>58</v>
      </c>
      <c r="L8" s="41">
        <v>52.6</v>
      </c>
      <c r="M8" s="55">
        <v>48.5</v>
      </c>
      <c r="N8" s="57">
        <f t="shared" ref="N8:N9" si="0">M8/L8*100</f>
        <v>92.205323193916342</v>
      </c>
      <c r="O8" s="87"/>
      <c r="P8" s="90"/>
    </row>
    <row r="9" spans="1:130" ht="62.4" x14ac:dyDescent="0.3">
      <c r="A9" s="81"/>
      <c r="B9" s="84"/>
      <c r="C9" s="132"/>
      <c r="D9" s="133"/>
      <c r="E9" s="134"/>
      <c r="F9" s="46" t="s">
        <v>55</v>
      </c>
      <c r="G9" s="64">
        <v>100</v>
      </c>
      <c r="H9" s="139">
        <v>0</v>
      </c>
      <c r="I9" s="45">
        <v>0</v>
      </c>
      <c r="J9" s="50" t="s">
        <v>59</v>
      </c>
      <c r="K9" s="59" t="s">
        <v>53</v>
      </c>
      <c r="L9" s="41">
        <v>2</v>
      </c>
      <c r="M9" s="55">
        <v>25</v>
      </c>
      <c r="N9" s="57">
        <f>L9*M9/100</f>
        <v>0.5</v>
      </c>
      <c r="O9" s="87"/>
      <c r="P9" s="90"/>
    </row>
    <row r="10" spans="1:130" ht="88.5" customHeight="1" x14ac:dyDescent="0.3">
      <c r="A10" s="81"/>
      <c r="B10" s="84"/>
      <c r="C10" s="132"/>
      <c r="D10" s="133"/>
      <c r="E10" s="134"/>
      <c r="F10" s="46" t="s">
        <v>52</v>
      </c>
      <c r="G10" s="64">
        <v>561.4</v>
      </c>
      <c r="H10" s="64">
        <v>761.4</v>
      </c>
      <c r="I10" s="45">
        <f>H10/G10*100</f>
        <v>135.62522265764161</v>
      </c>
      <c r="J10" s="50" t="s">
        <v>59</v>
      </c>
      <c r="K10" s="92"/>
      <c r="L10" s="93"/>
      <c r="M10" s="93"/>
      <c r="N10" s="94"/>
      <c r="O10" s="87"/>
      <c r="P10" s="90"/>
    </row>
    <row r="11" spans="1:130" ht="78" customHeight="1" x14ac:dyDescent="0.3">
      <c r="A11" s="81"/>
      <c r="B11" s="84"/>
      <c r="C11" s="132"/>
      <c r="D11" s="133"/>
      <c r="E11" s="134"/>
      <c r="F11" s="51"/>
      <c r="G11" s="61"/>
      <c r="H11" s="61"/>
      <c r="I11" s="52"/>
      <c r="J11" s="53"/>
      <c r="K11" s="95"/>
      <c r="L11" s="96"/>
      <c r="M11" s="96"/>
      <c r="N11" s="97"/>
      <c r="O11" s="87"/>
      <c r="P11" s="90"/>
    </row>
    <row r="12" spans="1:130" ht="42.6" customHeight="1" thickBot="1" x14ac:dyDescent="0.35">
      <c r="A12" s="82"/>
      <c r="B12" s="85"/>
      <c r="C12" s="135"/>
      <c r="D12" s="136"/>
      <c r="E12" s="137"/>
      <c r="F12" s="47"/>
      <c r="G12" s="48"/>
      <c r="H12" s="48"/>
      <c r="I12" s="48"/>
      <c r="J12" s="49"/>
      <c r="K12" s="98" t="s">
        <v>50</v>
      </c>
      <c r="L12" s="99"/>
      <c r="M12" s="100"/>
      <c r="N12" s="138">
        <f>AVERAGE(N7:N9)</f>
        <v>63.066224216593639</v>
      </c>
      <c r="O12" s="88"/>
      <c r="P12" s="91"/>
    </row>
  </sheetData>
  <mergeCells count="16">
    <mergeCell ref="A7:A12"/>
    <mergeCell ref="B7:B12"/>
    <mergeCell ref="O7:O12"/>
    <mergeCell ref="P7:P12"/>
    <mergeCell ref="C8:E12"/>
    <mergeCell ref="K10:N11"/>
    <mergeCell ref="K12:M12"/>
    <mergeCell ref="N1:P1"/>
    <mergeCell ref="A2:P2"/>
    <mergeCell ref="O4:O5"/>
    <mergeCell ref="P4:P5"/>
    <mergeCell ref="C4:E4"/>
    <mergeCell ref="A4:A5"/>
    <mergeCell ref="B4:B5"/>
    <mergeCell ref="F4:J4"/>
    <mergeCell ref="K4:N4"/>
  </mergeCells>
  <phoneticPr fontId="0" type="noConversion"/>
  <pageMargins left="0" right="0" top="0" bottom="0" header="0" footer="0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P42"/>
  <sheetViews>
    <sheetView zoomScale="54" zoomScaleNormal="54" workbookViewId="0">
      <selection activeCell="H20" sqref="H20"/>
    </sheetView>
  </sheetViews>
  <sheetFormatPr defaultRowHeight="14.4" x14ac:dyDescent="0.3"/>
  <cols>
    <col min="1" max="1" width="4" customWidth="1"/>
    <col min="2" max="2" width="20.44140625" customWidth="1"/>
    <col min="3" max="3" width="20.33203125" customWidth="1"/>
    <col min="4" max="4" width="14" customWidth="1"/>
    <col min="5" max="5" width="13.33203125" customWidth="1"/>
    <col min="6" max="7" width="19.44140625" customWidth="1"/>
    <col min="8" max="8" width="18.109375" customWidth="1"/>
    <col min="9" max="9" width="19.44140625" customWidth="1"/>
    <col min="10" max="10" width="20.109375" customWidth="1"/>
    <col min="11" max="11" width="18.33203125" customWidth="1"/>
    <col min="12" max="12" width="23.5546875" customWidth="1"/>
    <col min="13" max="13" width="17.6640625" customWidth="1"/>
    <col min="14" max="14" width="20.88671875" customWidth="1"/>
    <col min="15" max="15" width="46.44140625" customWidth="1"/>
    <col min="16" max="16" width="16.5546875" customWidth="1"/>
  </cols>
  <sheetData>
    <row r="1" spans="1:16" ht="21.6" customHeight="1" x14ac:dyDescent="0.3">
      <c r="M1" s="19"/>
      <c r="N1" s="19"/>
      <c r="O1" s="19" t="s">
        <v>24</v>
      </c>
      <c r="P1" s="19"/>
    </row>
    <row r="2" spans="1:16" ht="21" customHeight="1" x14ac:dyDescent="0.3">
      <c r="M2" s="20"/>
      <c r="N2" s="20"/>
      <c r="O2" s="20" t="s">
        <v>35</v>
      </c>
      <c r="P2" s="20"/>
    </row>
    <row r="3" spans="1:16" ht="19.95" customHeight="1" x14ac:dyDescent="0.3">
      <c r="M3" s="20"/>
      <c r="N3" s="20"/>
      <c r="O3" s="20" t="s">
        <v>25</v>
      </c>
      <c r="P3" s="20"/>
    </row>
    <row r="4" spans="1:16" ht="23.4" customHeight="1" x14ac:dyDescent="0.3">
      <c r="M4" s="20"/>
      <c r="N4" s="20"/>
      <c r="O4" s="20" t="s">
        <v>26</v>
      </c>
      <c r="P4" s="20"/>
    </row>
    <row r="5" spans="1:16" ht="26.4" customHeight="1" x14ac:dyDescent="0.4">
      <c r="A5" s="120" t="s">
        <v>32</v>
      </c>
      <c r="B5" s="120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6" ht="23.4" customHeight="1" x14ac:dyDescent="0.3"/>
    <row r="7" spans="1:16" s="1" customFormat="1" ht="45.6" customHeight="1" x14ac:dyDescent="0.3">
      <c r="A7" s="121" t="s">
        <v>0</v>
      </c>
      <c r="B7" s="121" t="s">
        <v>12</v>
      </c>
      <c r="C7" s="101" t="s">
        <v>13</v>
      </c>
      <c r="D7" s="101" t="s">
        <v>3</v>
      </c>
      <c r="E7" s="101" t="s">
        <v>18</v>
      </c>
      <c r="F7" s="122" t="s">
        <v>15</v>
      </c>
      <c r="G7" s="123"/>
      <c r="H7" s="123"/>
      <c r="I7" s="123"/>
      <c r="J7" s="123"/>
      <c r="K7" s="124"/>
      <c r="L7" s="125" t="s">
        <v>17</v>
      </c>
      <c r="M7" s="127" t="s">
        <v>1</v>
      </c>
      <c r="N7" s="128"/>
      <c r="O7" s="101" t="s">
        <v>33</v>
      </c>
      <c r="P7" s="101" t="s">
        <v>2</v>
      </c>
    </row>
    <row r="8" spans="1:16" s="1" customFormat="1" ht="77.400000000000006" customHeight="1" x14ac:dyDescent="0.3">
      <c r="A8" s="101"/>
      <c r="B8" s="101"/>
      <c r="C8" s="102"/>
      <c r="D8" s="102"/>
      <c r="E8" s="102"/>
      <c r="F8" s="2" t="s">
        <v>14</v>
      </c>
      <c r="G8" s="2" t="s">
        <v>34</v>
      </c>
      <c r="H8" s="2" t="s">
        <v>20</v>
      </c>
      <c r="I8" s="2" t="s">
        <v>16</v>
      </c>
      <c r="J8" s="2" t="s">
        <v>31</v>
      </c>
      <c r="K8" s="2" t="s">
        <v>4</v>
      </c>
      <c r="L8" s="126"/>
      <c r="M8" s="24" t="s">
        <v>5</v>
      </c>
      <c r="N8" s="24" t="s">
        <v>23</v>
      </c>
      <c r="O8" s="102"/>
      <c r="P8" s="102"/>
    </row>
    <row r="9" spans="1:16" s="1" customFormat="1" ht="30.6" customHeight="1" x14ac:dyDescent="0.3">
      <c r="A9" s="24">
        <v>1</v>
      </c>
      <c r="B9" s="24">
        <v>2</v>
      </c>
      <c r="C9" s="25">
        <v>3</v>
      </c>
      <c r="D9" s="25">
        <v>4</v>
      </c>
      <c r="E9" s="25">
        <v>5</v>
      </c>
      <c r="F9" s="2">
        <v>6</v>
      </c>
      <c r="G9" s="2">
        <v>7</v>
      </c>
      <c r="H9" s="2" t="s">
        <v>19</v>
      </c>
      <c r="I9" s="2">
        <v>8</v>
      </c>
      <c r="J9" s="18" t="s">
        <v>21</v>
      </c>
      <c r="K9" s="18" t="s">
        <v>22</v>
      </c>
      <c r="L9" s="22">
        <v>9</v>
      </c>
      <c r="M9" s="24">
        <v>10</v>
      </c>
      <c r="N9" s="24">
        <v>11</v>
      </c>
      <c r="O9" s="15">
        <v>12</v>
      </c>
      <c r="P9" s="15">
        <v>13</v>
      </c>
    </row>
    <row r="10" spans="1:16" ht="54.6" customHeight="1" x14ac:dyDescent="0.3">
      <c r="A10" s="103">
        <v>1</v>
      </c>
      <c r="B10" s="106"/>
      <c r="C10" s="106"/>
      <c r="D10" s="3" t="s">
        <v>6</v>
      </c>
      <c r="E10" s="3"/>
      <c r="F10" s="4"/>
      <c r="G10" s="4"/>
      <c r="H10" s="5"/>
      <c r="I10" s="4"/>
      <c r="J10" s="4"/>
      <c r="K10" s="6"/>
      <c r="L10" s="21"/>
      <c r="M10" s="109"/>
      <c r="N10" s="109"/>
      <c r="O10" s="114"/>
      <c r="P10" s="117"/>
    </row>
    <row r="11" spans="1:16" ht="87" customHeight="1" x14ac:dyDescent="0.3">
      <c r="A11" s="104"/>
      <c r="B11" s="107"/>
      <c r="C11" s="107"/>
      <c r="D11" s="7" t="s">
        <v>7</v>
      </c>
      <c r="E11" s="7"/>
      <c r="F11" s="8"/>
      <c r="G11" s="9"/>
      <c r="H11" s="10"/>
      <c r="I11" s="8"/>
      <c r="J11" s="10"/>
      <c r="K11" s="11"/>
      <c r="L11" s="16"/>
      <c r="M11" s="110"/>
      <c r="N11" s="112"/>
      <c r="O11" s="115"/>
      <c r="P11" s="118"/>
    </row>
    <row r="12" spans="1:16" ht="64.95" customHeight="1" x14ac:dyDescent="0.3">
      <c r="A12" s="104"/>
      <c r="B12" s="107"/>
      <c r="C12" s="107"/>
      <c r="D12" s="7" t="s">
        <v>8</v>
      </c>
      <c r="E12" s="7"/>
      <c r="F12" s="12"/>
      <c r="G12" s="12"/>
      <c r="H12" s="10"/>
      <c r="I12" s="13"/>
      <c r="J12" s="10"/>
      <c r="K12" s="11"/>
      <c r="L12" s="16"/>
      <c r="M12" s="110"/>
      <c r="N12" s="112"/>
      <c r="O12" s="115"/>
      <c r="P12" s="118"/>
    </row>
    <row r="13" spans="1:16" ht="93.6" customHeight="1" x14ac:dyDescent="0.3">
      <c r="A13" s="104"/>
      <c r="B13" s="107"/>
      <c r="C13" s="107"/>
      <c r="D13" s="7" t="s">
        <v>9</v>
      </c>
      <c r="E13" s="7"/>
      <c r="F13" s="12"/>
      <c r="G13" s="12"/>
      <c r="H13" s="10"/>
      <c r="I13" s="13"/>
      <c r="J13" s="10"/>
      <c r="K13" s="11"/>
      <c r="L13" s="16"/>
      <c r="M13" s="110"/>
      <c r="N13" s="112"/>
      <c r="O13" s="115"/>
      <c r="P13" s="118"/>
    </row>
    <row r="14" spans="1:16" ht="73.2" customHeight="1" x14ac:dyDescent="0.3">
      <c r="A14" s="104"/>
      <c r="B14" s="107"/>
      <c r="C14" s="107"/>
      <c r="D14" s="14" t="s">
        <v>10</v>
      </c>
      <c r="E14" s="14"/>
      <c r="F14" s="9"/>
      <c r="G14" s="9"/>
      <c r="H14" s="10"/>
      <c r="I14" s="8"/>
      <c r="J14" s="10"/>
      <c r="K14" s="11"/>
      <c r="L14" s="16"/>
      <c r="M14" s="110"/>
      <c r="N14" s="112"/>
      <c r="O14" s="115"/>
      <c r="P14" s="118"/>
    </row>
    <row r="15" spans="1:16" ht="51" customHeight="1" x14ac:dyDescent="0.3">
      <c r="A15" s="105"/>
      <c r="B15" s="108"/>
      <c r="C15" s="108"/>
      <c r="D15" s="14" t="s">
        <v>11</v>
      </c>
      <c r="E15" s="14"/>
      <c r="F15" s="9"/>
      <c r="G15" s="9"/>
      <c r="H15" s="10"/>
      <c r="I15" s="8"/>
      <c r="J15" s="10"/>
      <c r="K15" s="11"/>
      <c r="L15" s="17"/>
      <c r="M15" s="111"/>
      <c r="N15" s="113"/>
      <c r="O15" s="116"/>
      <c r="P15" s="119"/>
    </row>
    <row r="18" spans="2:2" ht="18" x14ac:dyDescent="0.35">
      <c r="B18" s="23" t="s">
        <v>28</v>
      </c>
    </row>
    <row r="19" spans="2:2" ht="18" x14ac:dyDescent="0.35">
      <c r="B19" s="23"/>
    </row>
    <row r="20" spans="2:2" ht="18" x14ac:dyDescent="0.35">
      <c r="B20" s="23" t="s">
        <v>27</v>
      </c>
    </row>
    <row r="21" spans="2:2" ht="18" x14ac:dyDescent="0.35">
      <c r="B21" s="23"/>
    </row>
    <row r="22" spans="2:2" ht="18" x14ac:dyDescent="0.35">
      <c r="B22" s="23"/>
    </row>
    <row r="23" spans="2:2" ht="18" x14ac:dyDescent="0.35">
      <c r="B23" s="23"/>
    </row>
    <row r="24" spans="2:2" ht="18" x14ac:dyDescent="0.35">
      <c r="B24" s="23"/>
    </row>
    <row r="25" spans="2:2" ht="18" x14ac:dyDescent="0.35">
      <c r="B25" s="23"/>
    </row>
    <row r="26" spans="2:2" ht="18" x14ac:dyDescent="0.35">
      <c r="B26" s="23"/>
    </row>
    <row r="27" spans="2:2" ht="18" x14ac:dyDescent="0.35">
      <c r="B27" s="23"/>
    </row>
    <row r="28" spans="2:2" ht="18" x14ac:dyDescent="0.35">
      <c r="B28" s="23"/>
    </row>
    <row r="29" spans="2:2" ht="18" x14ac:dyDescent="0.35">
      <c r="B29" s="23"/>
    </row>
    <row r="30" spans="2:2" ht="18" x14ac:dyDescent="0.35">
      <c r="B30" s="23"/>
    </row>
    <row r="31" spans="2:2" ht="18" x14ac:dyDescent="0.35">
      <c r="B31" s="23"/>
    </row>
    <row r="32" spans="2:2" ht="18" x14ac:dyDescent="0.35">
      <c r="B32" s="23"/>
    </row>
    <row r="33" spans="2:2" ht="18" x14ac:dyDescent="0.35">
      <c r="B33" s="23"/>
    </row>
    <row r="34" spans="2:2" ht="18" x14ac:dyDescent="0.35">
      <c r="B34" s="23"/>
    </row>
    <row r="35" spans="2:2" ht="18" x14ac:dyDescent="0.35">
      <c r="B35" s="23"/>
    </row>
    <row r="36" spans="2:2" ht="18" x14ac:dyDescent="0.35">
      <c r="B36" s="23"/>
    </row>
    <row r="37" spans="2:2" ht="18" x14ac:dyDescent="0.35">
      <c r="B37" s="23"/>
    </row>
    <row r="38" spans="2:2" ht="18" x14ac:dyDescent="0.35">
      <c r="B38" s="23"/>
    </row>
    <row r="39" spans="2:2" ht="18" x14ac:dyDescent="0.35">
      <c r="B39" s="23"/>
    </row>
    <row r="40" spans="2:2" ht="18" x14ac:dyDescent="0.35">
      <c r="B40" s="23"/>
    </row>
    <row r="41" spans="2:2" ht="18" x14ac:dyDescent="0.35">
      <c r="B41" s="23" t="s">
        <v>29</v>
      </c>
    </row>
    <row r="42" spans="2:2" ht="18" x14ac:dyDescent="0.35">
      <c r="B42" s="23" t="s">
        <v>30</v>
      </c>
    </row>
  </sheetData>
  <mergeCells count="18">
    <mergeCell ref="A5:O5"/>
    <mergeCell ref="A7:A8"/>
    <mergeCell ref="B7:B8"/>
    <mergeCell ref="C7:C8"/>
    <mergeCell ref="D7:D8"/>
    <mergeCell ref="E7:E8"/>
    <mergeCell ref="F7:K7"/>
    <mergeCell ref="L7:L8"/>
    <mergeCell ref="M7:N7"/>
    <mergeCell ref="O7:O8"/>
    <mergeCell ref="P7:P8"/>
    <mergeCell ref="A10:A15"/>
    <mergeCell ref="B10:B15"/>
    <mergeCell ref="C10:C15"/>
    <mergeCell ref="M10:M15"/>
    <mergeCell ref="N10:N15"/>
    <mergeCell ref="O10:O15"/>
    <mergeCell ref="P10:P15"/>
  </mergeCells>
  <phoneticPr fontId="0" type="noConversion"/>
  <pageMargins left="0.11811023622047245" right="0.11811023622047245" top="0.19685039370078741" bottom="0.19685039370078741" header="0.31496062992125984" footer="0.31496062992125984"/>
  <pageSetup paperSize="9" scale="4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</vt:lpstr>
      <vt:lpstr>МП 6</vt:lpstr>
      <vt:lpstr>СВОД!Заголовки_для_печати</vt:lpstr>
      <vt:lpstr>СВОД!Область_печати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2016-03-03T12:25:16Z</cp:lastPrinted>
  <dcterms:created xsi:type="dcterms:W3CDTF">2006-09-16T00:00:00Z</dcterms:created>
  <dcterms:modified xsi:type="dcterms:W3CDTF">2021-03-26T08:54:22Z</dcterms:modified>
</cp:coreProperties>
</file>