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65" windowWidth="14805" windowHeight="7050" tabRatio="562"/>
  </bookViews>
  <sheets>
    <sheet name="СВОД" sheetId="16" r:id="rId1"/>
    <sheet name="МП 6" sheetId="10" state="hidden" r:id="rId2"/>
  </sheets>
  <definedNames>
    <definedName name="_xlnm.Print_Titles" localSheetId="0">СВОД!$4:$6</definedName>
    <definedName name="_xlnm.Print_Area" localSheetId="0">СВОД!$A$1:$P$17</definedName>
  </definedNames>
  <calcPr calcId="145621"/>
</workbook>
</file>

<file path=xl/calcChain.xml><?xml version="1.0" encoding="utf-8"?>
<calcChain xmlns="http://schemas.openxmlformats.org/spreadsheetml/2006/main">
  <c r="I7" i="16" l="1"/>
  <c r="N10" i="16" l="1"/>
  <c r="N9" i="16" l="1"/>
  <c r="N8" i="16"/>
  <c r="N7" i="16"/>
  <c r="N12" i="16" l="1"/>
  <c r="E7" i="16"/>
  <c r="J7" i="16" s="1"/>
  <c r="I10" i="16"/>
  <c r="O7" i="16" l="1"/>
</calcChain>
</file>

<file path=xl/sharedStrings.xml><?xml version="1.0" encoding="utf-8"?>
<sst xmlns="http://schemas.openxmlformats.org/spreadsheetml/2006/main" count="84" uniqueCount="73">
  <si>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</si>
  <si>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</si>
  <si>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</si>
  <si>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</si>
  <si>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</si>
  <si>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</si>
  <si>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</si>
  <si>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</si>
  <si>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</si>
  <si>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</si>
  <si>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</si>
  <si>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</si>
  <si>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</si>
  <si>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</si>
  <si>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</si>
  <si>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</si>
  <si>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</si>
  <si>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</si>
  <si>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</si>
  <si>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</si>
  <si>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</si>
  <si>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</si>
  <si>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</si>
  <si>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</si>
  <si>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</si>
  <si>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</si>
  <si>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</si>
  <si>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</si>
  <si>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</si>
  <si>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</si>
  <si>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</si>
  <si>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</si>
  <si>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</si>
  <si>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</si>
  <si>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</si>
  <si>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</si>
  <si>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</si>
  <si>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</si>
  <si>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</si>
  <si>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</si>
  <si>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</si>
  <si>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</si>
  <si>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</si>
  <si>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</si>
  <si>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</si>
  <si>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</si>
  <si>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</si>
  <si>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</si>
  <si>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</si>
  <si>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</si>
  <si>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</si>
  <si>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</si>
  <si>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</si>
  <si>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</si>
  <si>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</si>
  <si>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Доля населения, систематически занимающегося физической культурой и спортом, %</t>
  </si>
  <si>
    <t>Уровень обеспеченности населения спортивными сооружениями, %</t>
  </si>
  <si>
    <t>Доля проведенных спортивных состязаний включенных в Календарный план физкультурных и спортивных мероприятий Лямбирского муниципального района, в общем количестве мероприятий, включенных в Календарный план физкультурных и спортивных мероприятий Республики Мордовия,%</t>
  </si>
  <si>
    <t>-</t>
  </si>
  <si>
    <t>Приложение</t>
  </si>
  <si>
    <t xml:space="preserve">Муниципальная программа«Развитие физической культуры и спорта в Лямбирском муниципальном районе на 2016-2024 годы»
</t>
  </si>
  <si>
    <t>Доля выступлений по пропаганде физической культуры и спорта, престижа здорового образа жизни в средствах массовой информации,ед.</t>
  </si>
  <si>
    <t>4=3/2*100</t>
  </si>
  <si>
    <t>высокоэффективная</t>
  </si>
  <si>
    <t>9=4/8*100</t>
  </si>
  <si>
    <t>Объем финансовых средств, запланированный по программе на                                                                                                                                                                                          2020 г., тыс. рублей</t>
  </si>
  <si>
    <t>Число основных мероприятий, запланированных к реализации в 2020 г., единиц</t>
  </si>
  <si>
    <t>Фактически освоенный объем финансирования программы за 2020 г., тыс. рублей</t>
  </si>
  <si>
    <t>Целевое значение на 2020 г.</t>
  </si>
  <si>
    <t>Фактическое значение за 2020 г.</t>
  </si>
  <si>
    <t>Информация по выполнению основных мероприятий за 2020 год</t>
  </si>
  <si>
    <t xml:space="preserve"> к Отчету о реализации  муниципальной программы "Развитие физической культцры и спорта в  Лямбирском  муниципальном районе на 2016-2024 годы " за 2020 год</t>
  </si>
  <si>
    <r>
      <rPr>
        <b/>
        <sz val="14"/>
        <rFont val="Times New Roman"/>
        <family val="1"/>
        <charset val="204"/>
      </rPr>
      <t xml:space="preserve">Краткая характеристика выполненных мероприятий:   </t>
    </r>
    <r>
      <rPr>
        <sz val="14"/>
        <rFont val="Times New Roman"/>
        <family val="1"/>
        <charset val="204"/>
      </rPr>
      <t xml:space="preserve">   1. Республиканские соревнования по легкой атлетике на призы Олимпийского призера, уроженца Лямбирского района Д.Г Нижегородова                                                                                                            2. Республиканские соревнования по легкой атлетике на призы Администрации Лямбирского муниципального района 3. Районные соревнования по бегу посвященные памяти Героя социалистического труда А.В. Долганова
 4. Районные соревнования по мини-футболу среди мужчин посвященные памяти Н.И. Нугаева
 5. Районный этап Республиканских соревнований «Мини-футбол в школу»
6. Районный этап Республиканской спартакиады «Старты надежд»
 7. Районные соревнования по футболу на приз клуба «Кожаный мяч»
8. Новогодний турнир по мини-футболу среди бюджетных организаций Лямбирского муниципального района
9. Районный физкультурно-спортивный праздник посвященный Всероссийскому Дню физкультурника  
10. Районные соревнования по легкоатлетическому многоборью
 11. Районный этап Всероссийского дня бега «Кросс нации»
12. Районный этап Всероссийского дня здоровья «Лыжня России»
 13. Районные соревнования по зимним видам спорта «Быстрая лыжня»
 14. Открытый турнир по шахматам на призы Администрации Лямбирского муниципального района
 15. Районные соревнования по настольному теннису
 16. Районные соревнования по баскетболу посвященные памяти Н.Ф. Рыбакова
 17. Районные соревнования по шашка
 18. Районные соревнования по волейболу среди юношей и девушек
 19. Районные соревнования по волейболу на призы Администрации Лямбирского муниципального района
20  Рождественский турнир по волейболу среди бюджетных организаций Лямбирского муниципального района
 21 Районные соревнования по баскетболу среди юношей
22. Районная легкоатлетическая эстафета посвященная Дню Победы
23. Республиканский турнир по греко-римской борьбе на призы братьев Халиловых
24. Турнир по хоккею с шайбой посвященный Всероссийскому Дню защитников Отечества       25. Спартакиада Лямбирского муниципального района среди детей – инвалидов, молодежи с ограниченными возможностями и инвалидов старшей возрастной группы
26. Районные соревнования по греко-римской борьбе
27. Районные соревнования «Шиповка юных»
28. Районные соревнования по стрельбе
29. Спартакиада сельских поселений Лямбирского муниципального района                                                                  30. Районные соревнования «Мама, Папа, Я – спортивная семья
31. Районное физкультурно-спортивное мероприятие «А ну-ка парни»              Краткая характеристика невыполненных мероприятий: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</si>
</sst>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_ ;\-#,##0.0\ "/>
    <numFmt numFmtId="166" formatCode="0.0"/>
    <numFmt numFmtId="167" formatCode="_(* #,##0.00_);_(* \(#,##0.00\);_(* &quot;-&quot;??_);_(@_)"/>
    <numFmt numFmtId="168" formatCode="_-* #,##0.0_р_._-;\-* #,##0.0_р_._-;_-* &quot;-&quot;?_р_._-;_-@_-"/>
  </numFmts>
  <fonts count="26"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4"/>
      <name val="Times New Roman"/>
      <family val="1"/>
      <charset val="204"/>
    </font>
    <font>
      <sz val="14"/>
      <name val="Times New Roman"/>
      <family val="1"/>
      <charset val="204"/>
    </font>
    <font>
      <sz val="14"/>
      <color theme="1"/>
      <name val="Times New Roman"/>
      <family val="1"/>
      <charset val="204"/>
    </font>
    <font>
      <sz val="14"/>
      <color indexed="8"/>
      <name val="Calibri"/>
      <family val="2"/>
      <charset val="204"/>
    </font>
    <font>
      <b/>
      <sz val="14"/>
      <color theme="1"/>
      <name val="Calibri"/>
      <family val="2"/>
      <charset val="204"/>
      <scheme val="minor"/>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2">
    <xf numFmtId="0" fontId="0"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cellStyleXfs>
  <cellXfs count="124">
    <xf numFmtId="0" fontId="0" fillId="0" borderId="0" xfId="0"/>
    <xf numFmtId="0" fontId="20"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2" borderId="2" xfId="57" applyFont="1" applyFill="1" applyBorder="1" applyAlignment="1">
      <alignment horizontal="center" vertical="center" wrapText="1"/>
    </xf>
    <xf numFmtId="0" fontId="13" fillId="0" borderId="0" xfId="0" applyFont="1"/>
    <xf numFmtId="168" fontId="14" fillId="0" borderId="0" xfId="0" applyNumberFormat="1" applyFont="1"/>
    <xf numFmtId="0" fontId="14" fillId="0" borderId="0" xfId="0" applyFont="1"/>
    <xf numFmtId="0" fontId="15" fillId="0" borderId="0" xfId="0" applyFont="1"/>
    <xf numFmtId="0" fontId="16" fillId="0" borderId="0" xfId="0" applyFont="1"/>
    <xf numFmtId="0" fontId="17" fillId="0" borderId="0" xfId="2" applyFont="1"/>
    <xf numFmtId="0" fontId="16" fillId="0" borderId="0" xfId="2" applyFont="1"/>
    <xf numFmtId="168" fontId="16" fillId="0" borderId="0" xfId="2" applyNumberFormat="1" applyFont="1"/>
    <xf numFmtId="0" fontId="1" fillId="2" borderId="5" xfId="57" applyFont="1" applyFill="1" applyBorder="1" applyAlignment="1">
      <alignment horizontal="center" vertical="center" wrapText="1"/>
    </xf>
    <xf numFmtId="0" fontId="1" fillId="2" borderId="0" xfId="57" applyFont="1" applyFill="1" applyBorder="1" applyAlignment="1">
      <alignment horizontal="center" vertical="center" wrapText="1"/>
    </xf>
    <xf numFmtId="0" fontId="16" fillId="0" borderId="0" xfId="2" applyFont="1" applyBorder="1"/>
    <xf numFmtId="0" fontId="17" fillId="0" borderId="0" xfId="2" applyFont="1" applyBorder="1"/>
    <xf numFmtId="0" fontId="1" fillId="0" borderId="0" xfId="57" applyFont="1" applyFill="1" applyBorder="1" applyAlignment="1">
      <alignment horizontal="center" vertical="center" wrapText="1"/>
    </xf>
    <xf numFmtId="0" fontId="3" fillId="0" borderId="5" xfId="2" applyFont="1" applyFill="1" applyBorder="1" applyAlignment="1">
      <alignment horizontal="center" vertical="center" textRotation="90" wrapText="1"/>
    </xf>
    <xf numFmtId="0" fontId="1" fillId="0" borderId="2"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10" fillId="0" borderId="2" xfId="57" applyFont="1" applyFill="1" applyBorder="1" applyAlignment="1">
      <alignment horizontal="center" vertical="center" wrapText="1"/>
    </xf>
    <xf numFmtId="0" fontId="2" fillId="0" borderId="2" xfId="2" applyFont="1" applyFill="1" applyBorder="1" applyAlignment="1">
      <alignment horizontal="center" vertical="center" wrapText="1"/>
    </xf>
    <xf numFmtId="0" fontId="1" fillId="0" borderId="6" xfId="57" applyFont="1" applyFill="1" applyBorder="1" applyAlignment="1">
      <alignment horizontal="center" vertical="center" wrapText="1"/>
    </xf>
    <xf numFmtId="0" fontId="1" fillId="0" borderId="5" xfId="57" applyFont="1" applyFill="1" applyBorder="1" applyAlignment="1">
      <alignment horizontal="center" vertical="center" wrapText="1"/>
    </xf>
    <xf numFmtId="0" fontId="1" fillId="0" borderId="7" xfId="57" applyFont="1" applyFill="1" applyBorder="1" applyAlignment="1">
      <alignment horizontal="center" vertical="center" wrapText="1"/>
    </xf>
    <xf numFmtId="168" fontId="3" fillId="0" borderId="2" xfId="106" applyNumberFormat="1" applyFont="1" applyFill="1" applyBorder="1" applyAlignment="1">
      <alignment horizontal="center" vertical="center" wrapText="1"/>
    </xf>
    <xf numFmtId="168" fontId="10" fillId="0" borderId="2" xfId="2" applyNumberFormat="1" applyFont="1" applyFill="1" applyBorder="1" applyAlignment="1">
      <alignment horizontal="center" vertical="center" wrapText="1"/>
    </xf>
    <xf numFmtId="0" fontId="0" fillId="0" borderId="8" xfId="0" applyFill="1" applyBorder="1"/>
    <xf numFmtId="0" fontId="0" fillId="0" borderId="9" xfId="0" applyFill="1" applyBorder="1"/>
    <xf numFmtId="0" fontId="0" fillId="0" borderId="10" xfId="0" applyFill="1" applyBorder="1"/>
    <xf numFmtId="0" fontId="3" fillId="0" borderId="24" xfId="106" applyNumberFormat="1" applyFont="1" applyFill="1" applyBorder="1" applyAlignment="1">
      <alignment horizontal="center" vertical="center" wrapText="1"/>
    </xf>
    <xf numFmtId="0" fontId="23" fillId="5" borderId="2" xfId="0" applyFont="1" applyFill="1" applyBorder="1" applyAlignment="1">
      <alignment horizontal="center" vertical="center" wrapText="1"/>
    </xf>
    <xf numFmtId="166" fontId="24" fillId="0" borderId="2" xfId="2" applyNumberFormat="1" applyFont="1" applyFill="1" applyBorder="1" applyAlignment="1">
      <alignment horizontal="center" vertical="center"/>
    </xf>
    <xf numFmtId="0" fontId="22" fillId="0" borderId="2" xfId="2" applyFont="1" applyFill="1" applyBorder="1" applyAlignment="1">
      <alignment horizontal="center" vertical="center" wrapText="1"/>
    </xf>
    <xf numFmtId="0" fontId="11" fillId="0" borderId="2" xfId="2" applyFont="1" applyFill="1" applyBorder="1" applyAlignment="1">
      <alignment horizontal="center" vertical="center" wrapText="1"/>
    </xf>
    <xf numFmtId="1" fontId="3" fillId="0" borderId="24" xfId="106" applyNumberFormat="1" applyFont="1" applyFill="1" applyBorder="1" applyAlignment="1">
      <alignment horizontal="center" vertical="center" wrapText="1"/>
    </xf>
    <xf numFmtId="166" fontId="2" fillId="0" borderId="17" xfId="2" applyNumberFormat="1" applyFont="1" applyFill="1" applyBorder="1" applyAlignment="1">
      <alignment horizontal="center" vertical="center" wrapText="1"/>
    </xf>
    <xf numFmtId="168" fontId="1" fillId="0" borderId="2" xfId="2" applyNumberFormat="1" applyFont="1" applyFill="1" applyBorder="1" applyAlignment="1">
      <alignment horizontal="center" vertical="center" wrapText="1"/>
    </xf>
    <xf numFmtId="166" fontId="3" fillId="0" borderId="24" xfId="106" applyNumberFormat="1" applyFont="1" applyFill="1" applyBorder="1" applyAlignment="1">
      <alignment horizontal="center" vertical="center" wrapText="1"/>
    </xf>
    <xf numFmtId="0" fontId="21" fillId="0" borderId="2" xfId="106" applyNumberFormat="1" applyFont="1" applyFill="1" applyBorder="1" applyAlignment="1">
      <alignment horizontal="center" vertical="center" wrapText="1"/>
    </xf>
    <xf numFmtId="166" fontId="21" fillId="0" borderId="2" xfId="106" applyNumberFormat="1" applyFont="1" applyFill="1" applyBorder="1" applyAlignment="1">
      <alignment horizontal="center" vertical="center" wrapText="1"/>
    </xf>
    <xf numFmtId="0" fontId="23" fillId="5" borderId="2" xfId="0" applyFont="1" applyFill="1" applyBorder="1" applyAlignment="1">
      <alignment horizontal="left" vertical="top" wrapText="1"/>
    </xf>
    <xf numFmtId="0" fontId="23" fillId="5" borderId="2" xfId="0" applyFont="1" applyFill="1" applyBorder="1" applyAlignment="1">
      <alignment horizontal="left" vertical="center" wrapText="1"/>
    </xf>
    <xf numFmtId="16" fontId="2" fillId="0" borderId="2" xfId="2" applyNumberFormat="1" applyFont="1" applyFill="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25" fillId="0" borderId="0" xfId="0" applyFont="1" applyAlignment="1">
      <alignment horizontal="right" vertical="center"/>
    </xf>
    <xf numFmtId="0" fontId="19" fillId="0" borderId="0" xfId="0" applyFont="1" applyAlignment="1">
      <alignment horizontal="center" vertical="top" wrapText="1"/>
    </xf>
    <xf numFmtId="0" fontId="18" fillId="0" borderId="15" xfId="57" applyFont="1" applyFill="1" applyBorder="1" applyAlignment="1">
      <alignment horizontal="left" vertical="center" wrapText="1"/>
    </xf>
    <xf numFmtId="0" fontId="18" fillId="0" borderId="16" xfId="57" applyFont="1" applyFill="1" applyBorder="1" applyAlignment="1">
      <alignment horizontal="left" vertical="center" wrapText="1"/>
    </xf>
    <xf numFmtId="0" fontId="18" fillId="0" borderId="17" xfId="57" applyFont="1" applyFill="1" applyBorder="1" applyAlignment="1">
      <alignment horizontal="left" vertical="center" wrapText="1"/>
    </xf>
    <xf numFmtId="0" fontId="1" fillId="0" borderId="19"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23" xfId="2" applyFont="1" applyFill="1" applyBorder="1" applyAlignment="1">
      <alignment horizontal="center" vertical="center" wrapText="1"/>
    </xf>
    <xf numFmtId="0" fontId="1" fillId="0" borderId="7" xfId="2" applyFont="1" applyFill="1" applyBorder="1" applyAlignment="1">
      <alignment horizontal="center" vertical="center" wrapText="1"/>
    </xf>
    <xf numFmtId="0" fontId="2" fillId="0" borderId="20" xfId="57" applyFont="1" applyFill="1" applyBorder="1" applyAlignment="1">
      <alignment horizontal="center" vertical="center" wrapText="1"/>
    </xf>
    <xf numFmtId="0" fontId="2" fillId="0" borderId="21" xfId="57" applyFont="1" applyFill="1" applyBorder="1" applyAlignment="1">
      <alignment horizontal="center" vertical="center" wrapText="1"/>
    </xf>
    <xf numFmtId="0" fontId="2" fillId="0" borderId="22" xfId="57" applyFont="1" applyFill="1" applyBorder="1" applyAlignment="1">
      <alignment horizontal="center" vertical="center" wrapText="1"/>
    </xf>
    <xf numFmtId="0" fontId="18" fillId="0" borderId="14" xfId="2" applyFont="1" applyFill="1" applyBorder="1" applyAlignment="1">
      <alignment horizontal="center" vertical="center" wrapText="1"/>
    </xf>
    <xf numFmtId="0" fontId="18" fillId="0" borderId="11" xfId="2" applyFont="1" applyFill="1" applyBorder="1" applyAlignment="1">
      <alignment horizontal="center" vertical="center" wrapText="1"/>
    </xf>
    <xf numFmtId="166" fontId="24" fillId="0" borderId="1" xfId="2" applyNumberFormat="1" applyFont="1" applyFill="1" applyBorder="1" applyAlignment="1">
      <alignment horizontal="center" vertical="center"/>
    </xf>
    <xf numFmtId="166" fontId="24" fillId="0" borderId="3" xfId="2" applyNumberFormat="1" applyFont="1" applyFill="1" applyBorder="1" applyAlignment="1">
      <alignment horizontal="center" vertical="center"/>
    </xf>
    <xf numFmtId="0" fontId="1" fillId="0" borderId="18"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0" fillId="0" borderId="21" xfId="2" applyFont="1" applyFill="1" applyBorder="1" applyAlignment="1">
      <alignment horizontal="center" vertical="center" wrapText="1"/>
    </xf>
    <xf numFmtId="0" fontId="10" fillId="0" borderId="22"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2" fillId="0" borderId="19" xfId="2" applyFont="1" applyFill="1" applyBorder="1" applyAlignment="1">
      <alignment horizontal="center" vertical="center"/>
    </xf>
    <xf numFmtId="0" fontId="19" fillId="0" borderId="1"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22" fillId="0" borderId="9" xfId="106" applyNumberFormat="1" applyFont="1" applyFill="1" applyBorder="1" applyAlignment="1">
      <alignment horizontal="left" vertical="top" wrapText="1"/>
    </xf>
    <xf numFmtId="0" fontId="22" fillId="0" borderId="0" xfId="106" applyNumberFormat="1" applyFont="1" applyFill="1" applyBorder="1" applyAlignment="1">
      <alignment horizontal="left" vertical="top"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24" xfId="2" applyFont="1" applyFill="1" applyBorder="1" applyAlignment="1">
      <alignment horizontal="center" vertical="center"/>
    </xf>
    <xf numFmtId="0" fontId="2" fillId="2" borderId="25"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24"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12"/>
  <sheetViews>
    <sheetView tabSelected="1" view="pageBreakPreview" topLeftCell="A4" zoomScale="55" zoomScaleNormal="43" zoomScaleSheetLayoutView="55" workbookViewId="0">
      <selection activeCell="H9" sqref="H9"/>
    </sheetView>
  </sheetViews>
  <sheetFormatPr defaultRowHeight="18.75" outlineLevelCol="1" x14ac:dyDescent="0.3"/>
  <cols>
    <col min="1" max="1" width="7.28515625" style="27" customWidth="1"/>
    <col min="2" max="2" width="37.140625" customWidth="1"/>
    <col min="3" max="3" width="18.85546875" customWidth="1"/>
    <col min="4" max="4" width="18.7109375" customWidth="1"/>
    <col min="5" max="5" width="25.7109375" customWidth="1"/>
    <col min="6" max="6" width="13.5703125" customWidth="1"/>
    <col min="7" max="7" width="18.28515625" customWidth="1"/>
    <col min="8" max="8" width="17" customWidth="1"/>
    <col min="9" max="9" width="15.28515625" customWidth="1"/>
    <col min="10" max="10" width="17.7109375" customWidth="1"/>
    <col min="11" max="11" width="31.7109375" customWidth="1"/>
    <col min="12" max="12" width="12.7109375" customWidth="1"/>
    <col min="13" max="13" width="14" customWidth="1"/>
    <col min="14" max="14" width="20.140625" customWidth="1"/>
    <col min="15" max="15" width="23.85546875" customWidth="1"/>
    <col min="16" max="16" width="29.5703125" customWidth="1"/>
    <col min="17" max="17" width="16.5703125" customWidth="1"/>
    <col min="19" max="19" width="9.5703125" hidden="1" customWidth="1" outlineLevel="1"/>
    <col min="20" max="20" width="9.140625" collapsed="1"/>
  </cols>
  <sheetData>
    <row r="1" spans="1:130" ht="23.45" customHeight="1" x14ac:dyDescent="0.35">
      <c r="C1" s="28"/>
      <c r="D1" s="28"/>
      <c r="F1" s="29"/>
      <c r="M1" s="20"/>
      <c r="P1" s="68" t="s">
        <v>59</v>
      </c>
    </row>
    <row r="2" spans="1:130" s="30" customFormat="1" ht="40.5" customHeight="1" x14ac:dyDescent="0.25">
      <c r="A2" s="69" t="s">
        <v>71</v>
      </c>
      <c r="B2" s="69"/>
      <c r="C2" s="69"/>
      <c r="D2" s="69"/>
      <c r="E2" s="69"/>
      <c r="F2" s="69"/>
      <c r="G2" s="69"/>
      <c r="H2" s="69"/>
      <c r="I2" s="69"/>
      <c r="J2" s="69"/>
      <c r="K2" s="69"/>
      <c r="L2" s="69"/>
      <c r="M2" s="69"/>
      <c r="N2" s="69"/>
      <c r="O2" s="69"/>
      <c r="P2" s="69"/>
    </row>
    <row r="3" spans="1:130" s="30" customFormat="1" ht="23.45" customHeight="1" thickBot="1" x14ac:dyDescent="0.3">
      <c r="Q3" s="31"/>
      <c r="R3" s="31"/>
    </row>
    <row r="4" spans="1:130" s="32" customFormat="1" ht="57" customHeight="1" x14ac:dyDescent="0.25">
      <c r="A4" s="84" t="s">
        <v>0</v>
      </c>
      <c r="B4" s="73" t="s">
        <v>36</v>
      </c>
      <c r="C4" s="77" t="s">
        <v>70</v>
      </c>
      <c r="D4" s="78"/>
      <c r="E4" s="79"/>
      <c r="F4" s="86" t="s">
        <v>39</v>
      </c>
      <c r="G4" s="87"/>
      <c r="H4" s="87"/>
      <c r="I4" s="87"/>
      <c r="J4" s="88"/>
      <c r="K4" s="91" t="s">
        <v>43</v>
      </c>
      <c r="L4" s="91"/>
      <c r="M4" s="91"/>
      <c r="N4" s="91"/>
      <c r="O4" s="73" t="s">
        <v>46</v>
      </c>
      <c r="P4" s="75" t="s">
        <v>49</v>
      </c>
      <c r="Q4" s="33"/>
      <c r="R4" s="33"/>
    </row>
    <row r="5" spans="1:130" s="32" customFormat="1" ht="168" customHeight="1" x14ac:dyDescent="0.25">
      <c r="A5" s="85"/>
      <c r="B5" s="74"/>
      <c r="C5" s="41" t="s">
        <v>66</v>
      </c>
      <c r="D5" s="41" t="s">
        <v>37</v>
      </c>
      <c r="E5" s="42" t="s">
        <v>38</v>
      </c>
      <c r="F5" s="42" t="s">
        <v>3</v>
      </c>
      <c r="G5" s="41" t="s">
        <v>65</v>
      </c>
      <c r="H5" s="41" t="s">
        <v>67</v>
      </c>
      <c r="I5" s="43" t="s">
        <v>41</v>
      </c>
      <c r="J5" s="41" t="s">
        <v>42</v>
      </c>
      <c r="K5" s="43" t="s">
        <v>47</v>
      </c>
      <c r="L5" s="44" t="s">
        <v>68</v>
      </c>
      <c r="M5" s="44" t="s">
        <v>69</v>
      </c>
      <c r="N5" s="44" t="s">
        <v>44</v>
      </c>
      <c r="O5" s="74"/>
      <c r="P5" s="76"/>
      <c r="Q5" s="33"/>
      <c r="R5" s="33"/>
    </row>
    <row r="6" spans="1:130" s="26" customFormat="1" ht="47.25" x14ac:dyDescent="0.25">
      <c r="A6" s="45"/>
      <c r="B6" s="41">
        <v>1</v>
      </c>
      <c r="C6" s="41">
        <v>2</v>
      </c>
      <c r="D6" s="41">
        <v>3</v>
      </c>
      <c r="E6" s="41" t="s">
        <v>62</v>
      </c>
      <c r="F6" s="41">
        <v>5</v>
      </c>
      <c r="G6" s="41">
        <v>6</v>
      </c>
      <c r="H6" s="41">
        <v>7</v>
      </c>
      <c r="I6" s="41" t="s">
        <v>40</v>
      </c>
      <c r="J6" s="41" t="s">
        <v>64</v>
      </c>
      <c r="K6" s="41">
        <v>10</v>
      </c>
      <c r="L6" s="41">
        <v>11</v>
      </c>
      <c r="M6" s="41">
        <v>12</v>
      </c>
      <c r="N6" s="41" t="s">
        <v>45</v>
      </c>
      <c r="O6" s="46" t="s">
        <v>54</v>
      </c>
      <c r="P6" s="47">
        <v>15</v>
      </c>
      <c r="Q6" s="39"/>
      <c r="R6" s="39"/>
      <c r="S6" s="39"/>
      <c r="T6" s="39"/>
      <c r="U6" s="39"/>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5"/>
    </row>
    <row r="7" spans="1:130" s="32" customFormat="1" ht="98.25" customHeight="1" x14ac:dyDescent="0.25">
      <c r="A7" s="89">
        <v>1</v>
      </c>
      <c r="B7" s="92" t="s">
        <v>60</v>
      </c>
      <c r="C7" s="62">
        <v>31</v>
      </c>
      <c r="D7" s="62">
        <v>31</v>
      </c>
      <c r="E7" s="63">
        <f>D7/C7*100</f>
        <v>100</v>
      </c>
      <c r="F7" s="40" t="s">
        <v>6</v>
      </c>
      <c r="G7" s="48">
        <v>296.7</v>
      </c>
      <c r="H7" s="48">
        <v>150</v>
      </c>
      <c r="I7" s="48">
        <f>H7/G7*100</f>
        <v>50.556117290192113</v>
      </c>
      <c r="J7" s="61">
        <f>E7/I7*100</f>
        <v>197.8</v>
      </c>
      <c r="K7" s="64" t="s">
        <v>55</v>
      </c>
      <c r="L7" s="56">
        <v>49.9</v>
      </c>
      <c r="M7" s="57">
        <v>52.2</v>
      </c>
      <c r="N7" s="55">
        <f>M7/L7*100</f>
        <v>104.60921843687376</v>
      </c>
      <c r="O7" s="82">
        <f>N12*J7/100</f>
        <v>200.07925851703411</v>
      </c>
      <c r="P7" s="80" t="s">
        <v>63</v>
      </c>
      <c r="Q7" s="37"/>
      <c r="R7" s="37"/>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row>
    <row r="8" spans="1:130" s="32" customFormat="1" ht="138" customHeight="1" x14ac:dyDescent="0.25">
      <c r="A8" s="90"/>
      <c r="B8" s="93"/>
      <c r="C8" s="94" t="s">
        <v>72</v>
      </c>
      <c r="D8" s="94"/>
      <c r="E8" s="94"/>
      <c r="F8" s="66" t="s">
        <v>51</v>
      </c>
      <c r="G8" s="49">
        <v>0</v>
      </c>
      <c r="H8" s="49">
        <v>0</v>
      </c>
      <c r="I8" s="48" t="s">
        <v>58</v>
      </c>
      <c r="J8" s="58" t="s">
        <v>58</v>
      </c>
      <c r="K8" s="65" t="s">
        <v>56</v>
      </c>
      <c r="L8" s="56">
        <v>92</v>
      </c>
      <c r="M8" s="57">
        <v>92</v>
      </c>
      <c r="N8" s="55">
        <f>M8/L8*100</f>
        <v>100</v>
      </c>
      <c r="O8" s="83"/>
      <c r="P8" s="81"/>
      <c r="Q8" s="33"/>
      <c r="R8" s="33"/>
    </row>
    <row r="9" spans="1:130" s="32" customFormat="1" ht="277.5" customHeight="1" x14ac:dyDescent="0.25">
      <c r="A9" s="90"/>
      <c r="B9" s="93"/>
      <c r="C9" s="95"/>
      <c r="D9" s="95"/>
      <c r="E9" s="95"/>
      <c r="F9" s="66" t="s">
        <v>50</v>
      </c>
      <c r="G9" s="60" t="s">
        <v>58</v>
      </c>
      <c r="H9" s="60" t="s">
        <v>58</v>
      </c>
      <c r="I9" s="48" t="s">
        <v>58</v>
      </c>
      <c r="J9" s="58" t="s">
        <v>58</v>
      </c>
      <c r="K9" s="65" t="s">
        <v>57</v>
      </c>
      <c r="L9" s="56">
        <v>13</v>
      </c>
      <c r="M9" s="57">
        <v>13</v>
      </c>
      <c r="N9" s="55">
        <f>M9/L9*100</f>
        <v>100</v>
      </c>
      <c r="O9" s="83"/>
      <c r="P9" s="81"/>
      <c r="Q9" s="33"/>
      <c r="R9" s="33"/>
    </row>
    <row r="10" spans="1:130" s="32" customFormat="1" ht="235.5" customHeight="1" x14ac:dyDescent="0.25">
      <c r="A10" s="90"/>
      <c r="B10" s="93"/>
      <c r="C10" s="95"/>
      <c r="D10" s="95"/>
      <c r="E10" s="95"/>
      <c r="F10" s="66" t="s">
        <v>52</v>
      </c>
      <c r="G10" s="49">
        <v>296.7</v>
      </c>
      <c r="H10" s="49">
        <v>150</v>
      </c>
      <c r="I10" s="48">
        <f>H10/G10*100</f>
        <v>50.556117290192113</v>
      </c>
      <c r="J10" s="58" t="s">
        <v>58</v>
      </c>
      <c r="K10" s="65" t="s">
        <v>61</v>
      </c>
      <c r="L10" s="56">
        <v>82</v>
      </c>
      <c r="M10" s="57">
        <v>82</v>
      </c>
      <c r="N10" s="55">
        <f>M10/L10*100</f>
        <v>100</v>
      </c>
      <c r="O10" s="83"/>
      <c r="P10" s="81"/>
      <c r="Q10" s="33"/>
      <c r="R10" s="33"/>
    </row>
    <row r="11" spans="1:130" s="32" customFormat="1" ht="192" customHeight="1" x14ac:dyDescent="0.25">
      <c r="A11" s="90"/>
      <c r="B11" s="93"/>
      <c r="C11" s="95"/>
      <c r="D11" s="95"/>
      <c r="E11" s="95"/>
      <c r="F11" s="67" t="s">
        <v>53</v>
      </c>
      <c r="G11" s="49">
        <v>0</v>
      </c>
      <c r="H11" s="49">
        <v>0</v>
      </c>
      <c r="I11" s="48" t="s">
        <v>58</v>
      </c>
      <c r="J11" s="53" t="s">
        <v>58</v>
      </c>
      <c r="K11" s="54"/>
      <c r="L11" s="56"/>
      <c r="M11" s="57"/>
      <c r="N11" s="55"/>
      <c r="O11" s="83"/>
      <c r="P11" s="81"/>
      <c r="Q11" s="34"/>
      <c r="R11" s="33"/>
    </row>
    <row r="12" spans="1:130" ht="409.5" customHeight="1" thickBot="1" x14ac:dyDescent="0.3">
      <c r="A12" s="90"/>
      <c r="B12" s="93"/>
      <c r="C12" s="95"/>
      <c r="D12" s="95"/>
      <c r="E12" s="95"/>
      <c r="F12" s="50"/>
      <c r="G12" s="51"/>
      <c r="H12" s="51"/>
      <c r="I12" s="51"/>
      <c r="J12" s="52"/>
      <c r="K12" s="70" t="s">
        <v>48</v>
      </c>
      <c r="L12" s="71"/>
      <c r="M12" s="72"/>
      <c r="N12" s="59">
        <f>AVERAGE(N7:N11)</f>
        <v>101.15230460921845</v>
      </c>
      <c r="O12" s="83"/>
      <c r="P12" s="81"/>
    </row>
  </sheetData>
  <mergeCells count="14">
    <mergeCell ref="A2:P2"/>
    <mergeCell ref="K12:M12"/>
    <mergeCell ref="O4:O5"/>
    <mergeCell ref="P4:P5"/>
    <mergeCell ref="C4:E4"/>
    <mergeCell ref="P7:P12"/>
    <mergeCell ref="O7:O12"/>
    <mergeCell ref="A4:A5"/>
    <mergeCell ref="B4:B5"/>
    <mergeCell ref="F4:J4"/>
    <mergeCell ref="A7:A12"/>
    <mergeCell ref="K4:N4"/>
    <mergeCell ref="B7:B12"/>
    <mergeCell ref="C8:E12"/>
  </mergeCells>
  <phoneticPr fontId="0" type="noConversion"/>
  <pageMargins left="0" right="0" top="0" bottom="0" header="0" footer="0"/>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115" t="s">
        <v>32</v>
      </c>
      <c r="B5" s="115"/>
      <c r="C5" s="115"/>
      <c r="D5" s="115"/>
      <c r="E5" s="115"/>
      <c r="F5" s="115"/>
      <c r="G5" s="115"/>
      <c r="H5" s="115"/>
      <c r="I5" s="115"/>
      <c r="J5" s="115"/>
      <c r="K5" s="115"/>
      <c r="L5" s="115"/>
      <c r="M5" s="115"/>
      <c r="N5" s="115"/>
      <c r="O5" s="115"/>
    </row>
    <row r="6" spans="1:16" ht="23.45" customHeight="1" x14ac:dyDescent="0.25"/>
    <row r="7" spans="1:16" s="1" customFormat="1" ht="45.6" customHeight="1" x14ac:dyDescent="0.25">
      <c r="A7" s="116" t="s">
        <v>0</v>
      </c>
      <c r="B7" s="116" t="s">
        <v>12</v>
      </c>
      <c r="C7" s="96" t="s">
        <v>13</v>
      </c>
      <c r="D7" s="96" t="s">
        <v>3</v>
      </c>
      <c r="E7" s="96" t="s">
        <v>18</v>
      </c>
      <c r="F7" s="117" t="s">
        <v>15</v>
      </c>
      <c r="G7" s="118"/>
      <c r="H7" s="118"/>
      <c r="I7" s="118"/>
      <c r="J7" s="118"/>
      <c r="K7" s="119"/>
      <c r="L7" s="120" t="s">
        <v>17</v>
      </c>
      <c r="M7" s="122" t="s">
        <v>1</v>
      </c>
      <c r="N7" s="123"/>
      <c r="O7" s="96" t="s">
        <v>33</v>
      </c>
      <c r="P7" s="96" t="s">
        <v>2</v>
      </c>
    </row>
    <row r="8" spans="1:16" s="1" customFormat="1" ht="77.45" customHeight="1" x14ac:dyDescent="0.25">
      <c r="A8" s="96"/>
      <c r="B8" s="96"/>
      <c r="C8" s="97"/>
      <c r="D8" s="97"/>
      <c r="E8" s="97"/>
      <c r="F8" s="2" t="s">
        <v>14</v>
      </c>
      <c r="G8" s="2" t="s">
        <v>34</v>
      </c>
      <c r="H8" s="2" t="s">
        <v>20</v>
      </c>
      <c r="I8" s="2" t="s">
        <v>16</v>
      </c>
      <c r="J8" s="2" t="s">
        <v>31</v>
      </c>
      <c r="K8" s="2" t="s">
        <v>4</v>
      </c>
      <c r="L8" s="121"/>
      <c r="M8" s="24" t="s">
        <v>5</v>
      </c>
      <c r="N8" s="24" t="s">
        <v>23</v>
      </c>
      <c r="O8" s="97"/>
      <c r="P8" s="97"/>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98">
        <v>1</v>
      </c>
      <c r="B10" s="101"/>
      <c r="C10" s="101"/>
      <c r="D10" s="3" t="s">
        <v>6</v>
      </c>
      <c r="E10" s="3"/>
      <c r="F10" s="4"/>
      <c r="G10" s="4"/>
      <c r="H10" s="5"/>
      <c r="I10" s="4"/>
      <c r="J10" s="4"/>
      <c r="K10" s="6"/>
      <c r="L10" s="21"/>
      <c r="M10" s="104"/>
      <c r="N10" s="104"/>
      <c r="O10" s="109"/>
      <c r="P10" s="112"/>
    </row>
    <row r="11" spans="1:16" ht="87" customHeight="1" x14ac:dyDescent="0.25">
      <c r="A11" s="99"/>
      <c r="B11" s="102"/>
      <c r="C11" s="102"/>
      <c r="D11" s="7" t="s">
        <v>7</v>
      </c>
      <c r="E11" s="7"/>
      <c r="F11" s="8"/>
      <c r="G11" s="9"/>
      <c r="H11" s="10"/>
      <c r="I11" s="8"/>
      <c r="J11" s="10"/>
      <c r="K11" s="11"/>
      <c r="L11" s="16"/>
      <c r="M11" s="105"/>
      <c r="N11" s="107"/>
      <c r="O11" s="110"/>
      <c r="P11" s="113"/>
    </row>
    <row r="12" spans="1:16" ht="64.900000000000006" customHeight="1" x14ac:dyDescent="0.25">
      <c r="A12" s="99"/>
      <c r="B12" s="102"/>
      <c r="C12" s="102"/>
      <c r="D12" s="7" t="s">
        <v>8</v>
      </c>
      <c r="E12" s="7"/>
      <c r="F12" s="12"/>
      <c r="G12" s="12"/>
      <c r="H12" s="10"/>
      <c r="I12" s="13"/>
      <c r="J12" s="10"/>
      <c r="K12" s="11"/>
      <c r="L12" s="16"/>
      <c r="M12" s="105"/>
      <c r="N12" s="107"/>
      <c r="O12" s="110"/>
      <c r="P12" s="113"/>
    </row>
    <row r="13" spans="1:16" ht="93.6" customHeight="1" x14ac:dyDescent="0.25">
      <c r="A13" s="99"/>
      <c r="B13" s="102"/>
      <c r="C13" s="102"/>
      <c r="D13" s="7" t="s">
        <v>9</v>
      </c>
      <c r="E13" s="7"/>
      <c r="F13" s="12"/>
      <c r="G13" s="12"/>
      <c r="H13" s="10"/>
      <c r="I13" s="13"/>
      <c r="J13" s="10"/>
      <c r="K13" s="11"/>
      <c r="L13" s="16"/>
      <c r="M13" s="105"/>
      <c r="N13" s="107"/>
      <c r="O13" s="110"/>
      <c r="P13" s="113"/>
    </row>
    <row r="14" spans="1:16" ht="73.150000000000006" customHeight="1" x14ac:dyDescent="0.25">
      <c r="A14" s="99"/>
      <c r="B14" s="102"/>
      <c r="C14" s="102"/>
      <c r="D14" s="14" t="s">
        <v>10</v>
      </c>
      <c r="E14" s="14"/>
      <c r="F14" s="9"/>
      <c r="G14" s="9"/>
      <c r="H14" s="10"/>
      <c r="I14" s="8"/>
      <c r="J14" s="10"/>
      <c r="K14" s="11"/>
      <c r="L14" s="16"/>
      <c r="M14" s="105"/>
      <c r="N14" s="107"/>
      <c r="O14" s="110"/>
      <c r="P14" s="113"/>
    </row>
    <row r="15" spans="1:16" ht="51" customHeight="1" x14ac:dyDescent="0.25">
      <c r="A15" s="100"/>
      <c r="B15" s="103"/>
      <c r="C15" s="103"/>
      <c r="D15" s="14" t="s">
        <v>11</v>
      </c>
      <c r="E15" s="14"/>
      <c r="F15" s="9"/>
      <c r="G15" s="9"/>
      <c r="H15" s="10"/>
      <c r="I15" s="8"/>
      <c r="J15" s="10"/>
      <c r="K15" s="11"/>
      <c r="L15" s="17"/>
      <c r="M15" s="106"/>
      <c r="N15" s="108"/>
      <c r="O15" s="111"/>
      <c r="P15" s="114"/>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2021-03-15T14:09:29Z</dcterms:modified>
</cp:coreProperties>
</file>